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5480" windowHeight="10920"/>
  </bookViews>
  <sheets>
    <sheet name="Лист1" sheetId="1" r:id="rId1"/>
  </sheets>
  <definedNames>
    <definedName name="_xlnm._FilterDatabase" localSheetId="0" hidden="1">Лист1!$F$1:$F$617</definedName>
    <definedName name="_xlnm.Print_Titles" localSheetId="0">Лист1!$6:$7</definedName>
    <definedName name="_xlnm.Print_Area" localSheetId="0">Лист1!$A$1:$H$559</definedName>
  </definedNames>
  <calcPr calcId="125725"/>
</workbook>
</file>

<file path=xl/calcChain.xml><?xml version="1.0" encoding="utf-8"?>
<calcChain xmlns="http://schemas.openxmlformats.org/spreadsheetml/2006/main">
  <c r="H456" i="1"/>
  <c r="H444"/>
  <c r="H377"/>
  <c r="H380"/>
  <c r="H381"/>
  <c r="H350"/>
  <c r="H347"/>
  <c r="H343"/>
  <c r="H342" s="1"/>
  <c r="H341" s="1"/>
  <c r="H270"/>
  <c r="H274"/>
  <c r="H275"/>
  <c r="H276"/>
  <c r="H271"/>
  <c r="H272"/>
  <c r="H263"/>
  <c r="H264"/>
  <c r="H265"/>
  <c r="H261"/>
  <c r="H260" s="1"/>
  <c r="H247"/>
  <c r="H256"/>
  <c r="H257"/>
  <c r="H258"/>
  <c r="H252"/>
  <c r="H253"/>
  <c r="H254"/>
  <c r="H223"/>
  <c r="H224"/>
  <c r="H239"/>
  <c r="H237"/>
  <c r="H235"/>
  <c r="H233"/>
  <c r="H231"/>
  <c r="H229"/>
  <c r="H227"/>
  <c r="H225"/>
  <c r="H39"/>
  <c r="H37"/>
  <c r="H269" l="1"/>
  <c r="H243"/>
  <c r="H191" s="1"/>
  <c r="H35"/>
  <c r="H17"/>
  <c r="H18"/>
  <c r="H209" l="1"/>
  <c r="H372"/>
  <c r="H173"/>
  <c r="H248" l="1"/>
  <c r="H250"/>
  <c r="H378"/>
  <c r="H280"/>
  <c r="H279" s="1"/>
  <c r="H278" s="1"/>
  <c r="H321" l="1"/>
  <c r="H323"/>
  <c r="H397"/>
  <c r="H304"/>
  <c r="H65"/>
  <c r="H59"/>
  <c r="H47" l="1"/>
  <c r="H472"/>
  <c r="H545" l="1"/>
  <c r="H524"/>
  <c r="H496"/>
  <c r="H345"/>
  <c r="H175"/>
  <c r="H73"/>
  <c r="H44"/>
  <c r="H363" l="1"/>
  <c r="H446"/>
  <c r="H387"/>
  <c r="H121"/>
  <c r="H132"/>
  <c r="H119"/>
  <c r="H458"/>
  <c r="H148"/>
  <c r="H167"/>
  <c r="H199"/>
  <c r="H198" s="1"/>
  <c r="H171"/>
  <c r="H117"/>
  <c r="H115"/>
  <c r="H128"/>
  <c r="H557"/>
  <c r="H556" s="1"/>
  <c r="H554"/>
  <c r="H553" s="1"/>
  <c r="H552" l="1"/>
  <c r="H551" s="1"/>
  <c r="H289" l="1"/>
  <c r="H288" s="1"/>
  <c r="H221" l="1"/>
  <c r="H41"/>
  <c r="H428"/>
  <c r="H417"/>
  <c r="H416" s="1"/>
  <c r="H205" l="1"/>
  <c r="H43"/>
  <c r="H300"/>
  <c r="H299" s="1"/>
  <c r="H298" s="1"/>
  <c r="H440"/>
  <c r="H439" s="1"/>
  <c r="H438" s="1"/>
  <c r="H165"/>
  <c r="H164" s="1"/>
  <c r="H430"/>
  <c r="H310" l="1"/>
  <c r="H309" s="1"/>
  <c r="H61" l="1"/>
  <c r="H93" l="1"/>
  <c r="H359"/>
  <c r="H331"/>
  <c r="H325"/>
  <c r="H424" l="1"/>
  <c r="H420"/>
  <c r="H419" s="1"/>
  <c r="H442"/>
  <c r="H436"/>
  <c r="H435" s="1"/>
  <c r="H434" s="1"/>
  <c r="H162"/>
  <c r="H161" s="1"/>
  <c r="H423" l="1"/>
  <c r="H422" s="1"/>
  <c r="H549"/>
  <c r="H548" s="1"/>
  <c r="H547" s="1"/>
  <c r="H411"/>
  <c r="H467"/>
  <c r="H414"/>
  <c r="H413" s="1"/>
  <c r="H526"/>
  <c r="H206"/>
  <c r="H137"/>
  <c r="H136" s="1"/>
  <c r="H15"/>
  <c r="H357" l="1"/>
  <c r="H187"/>
  <c r="H125"/>
  <c r="H123"/>
  <c r="H130"/>
  <c r="H98"/>
  <c r="H385"/>
  <c r="H356" l="1"/>
  <c r="H355" s="1"/>
  <c r="H409"/>
  <c r="H408" s="1"/>
  <c r="H406"/>
  <c r="H405" s="1"/>
  <c r="H404" l="1"/>
  <c r="H465"/>
  <c r="H464" s="1"/>
  <c r="H463" l="1"/>
  <c r="Q204"/>
  <c r="H33"/>
  <c r="H291"/>
  <c r="H471"/>
  <c r="H470" s="1"/>
  <c r="H315" l="1"/>
  <c r="H314" s="1"/>
  <c r="H461"/>
  <c r="H460" s="1"/>
  <c r="H455"/>
  <c r="H433" s="1"/>
  <c r="H453"/>
  <c r="H451"/>
  <c r="H449"/>
  <c r="H401"/>
  <c r="H400" s="1"/>
  <c r="H399" s="1"/>
  <c r="H395"/>
  <c r="H393"/>
  <c r="H391"/>
  <c r="H389"/>
  <c r="H374"/>
  <c r="H371" s="1"/>
  <c r="H369"/>
  <c r="H368" s="1"/>
  <c r="H366"/>
  <c r="H362" s="1"/>
  <c r="H361" s="1"/>
  <c r="H296"/>
  <c r="H295" s="1"/>
  <c r="H313"/>
  <c r="H339"/>
  <c r="H337"/>
  <c r="H333"/>
  <c r="H329"/>
  <c r="H328" s="1"/>
  <c r="H319"/>
  <c r="H335"/>
  <c r="H307"/>
  <c r="H306" s="1"/>
  <c r="H491"/>
  <c r="H590"/>
  <c r="H589" s="1"/>
  <c r="H587"/>
  <c r="H586" s="1"/>
  <c r="H585" s="1"/>
  <c r="H157"/>
  <c r="H156" s="1"/>
  <c r="H155" s="1"/>
  <c r="H569"/>
  <c r="H568" s="1"/>
  <c r="H566"/>
  <c r="H565" s="1"/>
  <c r="H448" l="1"/>
  <c r="H432" s="1"/>
  <c r="H384"/>
  <c r="H383" s="1"/>
  <c r="H376" s="1"/>
  <c r="H294"/>
  <c r="H508"/>
  <c r="H507" s="1"/>
  <c r="H241"/>
  <c r="H218" s="1"/>
  <c r="H543"/>
  <c r="H581"/>
  <c r="H580" s="1"/>
  <c r="H579" s="1"/>
  <c r="H293" l="1"/>
  <c r="H20"/>
  <c r="H150" l="1"/>
  <c r="H499" l="1"/>
  <c r="H50"/>
  <c r="H69"/>
  <c r="H575"/>
  <c r="H79"/>
  <c r="H111" l="1"/>
  <c r="J8" s="1"/>
  <c r="J10" s="1"/>
  <c r="H90"/>
  <c r="H12"/>
  <c r="H159"/>
  <c r="H134"/>
  <c r="H103"/>
  <c r="H22"/>
  <c r="L8" l="1"/>
  <c r="L10" s="1"/>
  <c r="H219"/>
  <c r="H194" l="1"/>
  <c r="H141"/>
  <c r="H577"/>
  <c r="H573"/>
  <c r="H107"/>
  <c r="H113" l="1"/>
  <c r="H109"/>
  <c r="H67"/>
  <c r="H64" s="1"/>
  <c r="H486"/>
  <c r="H484" s="1"/>
  <c r="H505"/>
  <c r="H479"/>
  <c r="H478" s="1"/>
  <c r="H477" s="1"/>
  <c r="H106" l="1"/>
  <c r="H485"/>
  <c r="H31"/>
  <c r="H29"/>
  <c r="H78"/>
  <c r="H521"/>
  <c r="H519"/>
  <c r="H501"/>
  <c r="H503"/>
  <c r="H510"/>
  <c r="H512"/>
  <c r="H514"/>
  <c r="H517"/>
  <c r="H571"/>
  <c r="H564" s="1"/>
  <c r="H600"/>
  <c r="H599" s="1"/>
  <c r="H593"/>
  <c r="H592" s="1"/>
  <c r="H597"/>
  <c r="H595"/>
  <c r="H494"/>
  <c r="H493" s="1"/>
  <c r="H482"/>
  <c r="H481" s="1"/>
  <c r="H53"/>
  <c r="N8" s="1"/>
  <c r="H57"/>
  <c r="H55"/>
  <c r="H11"/>
  <c r="H10" s="1"/>
  <c r="H140"/>
  <c r="H145"/>
  <c r="H531"/>
  <c r="H530" s="1"/>
  <c r="H541"/>
  <c r="H540" s="1"/>
  <c r="H603"/>
  <c r="H602" s="1"/>
  <c r="H606"/>
  <c r="H605" s="1"/>
  <c r="H27"/>
  <c r="H204"/>
  <c r="H193"/>
  <c r="J4" s="1"/>
  <c r="H185"/>
  <c r="H189"/>
  <c r="H181"/>
  <c r="H215"/>
  <c r="H267"/>
  <c r="H210"/>
  <c r="H245"/>
  <c r="H282"/>
  <c r="H286"/>
  <c r="H537"/>
  <c r="H536" s="1"/>
  <c r="H216"/>
  <c r="H283"/>
  <c r="H211"/>
  <c r="H212"/>
  <c r="H607"/>
  <c r="H202"/>
  <c r="H139" l="1"/>
  <c r="H45"/>
  <c r="H498"/>
  <c r="H476" s="1"/>
  <c r="H77"/>
  <c r="H201"/>
  <c r="H192" s="1"/>
  <c r="H584"/>
  <c r="H583" s="1"/>
  <c r="H244"/>
  <c r="J501"/>
  <c r="H285"/>
  <c r="H214"/>
  <c r="H26"/>
  <c r="H25" s="1"/>
  <c r="H9"/>
  <c r="H46"/>
  <c r="H63"/>
  <c r="H184"/>
  <c r="H179" s="1"/>
  <c r="H178" s="1"/>
  <c r="H529"/>
  <c r="H76" l="1"/>
  <c r="H75" s="1"/>
  <c r="H475"/>
  <c r="H24"/>
  <c r="H8" s="1"/>
  <c r="H180"/>
  <c r="H609" l="1"/>
</calcChain>
</file>

<file path=xl/sharedStrings.xml><?xml version="1.0" encoding="utf-8"?>
<sst xmlns="http://schemas.openxmlformats.org/spreadsheetml/2006/main" count="3095" uniqueCount="518">
  <si>
    <t xml:space="preserve">Наименование </t>
  </si>
  <si>
    <t>Мин</t>
  </si>
  <si>
    <t>Рз</t>
  </si>
  <si>
    <t>Пр</t>
  </si>
  <si>
    <t>Цс</t>
  </si>
  <si>
    <t>Вр</t>
  </si>
  <si>
    <t xml:space="preserve">Сумма </t>
  </si>
  <si>
    <t>Культура</t>
  </si>
  <si>
    <t>Целевые программы муниципальных образований</t>
  </si>
  <si>
    <t>Музеи и постоянные выставки</t>
  </si>
  <si>
    <t>Расходы на выплату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</si>
  <si>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Библиотеки</t>
  </si>
  <si>
    <t xml:space="preserve">Образование </t>
  </si>
  <si>
    <t>Дошкольное образование</t>
  </si>
  <si>
    <t xml:space="preserve">Общее образование 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</si>
  <si>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</si>
  <si>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</si>
  <si>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Социальная политика</t>
  </si>
  <si>
    <t>Охрана семьи и детства</t>
  </si>
  <si>
    <t>Общегосударственные вопросы</t>
  </si>
  <si>
    <t xml:space="preserve">Другие общегосударственные вопросы </t>
  </si>
  <si>
    <t xml:space="preserve">Функционирование административных комиссий </t>
  </si>
  <si>
    <t>Субвенции</t>
  </si>
  <si>
    <t xml:space="preserve">Национальная оборона </t>
  </si>
  <si>
    <t xml:space="preserve">Мобилизационная и вневойсковая подготовка </t>
  </si>
  <si>
    <t xml:space="preserve">Органы юстиции </t>
  </si>
  <si>
    <t>Другие общегосударственные вопросы</t>
  </si>
  <si>
    <t>Национальная экономика</t>
  </si>
  <si>
    <t>Администрация Родинского района</t>
  </si>
  <si>
    <t>Резервные фонды</t>
  </si>
  <si>
    <t>Резервные фонды местных администраций</t>
  </si>
  <si>
    <t>Жилищно-коммунальное хозяйство</t>
  </si>
  <si>
    <t>Коммунальное хозяйство</t>
  </si>
  <si>
    <t xml:space="preserve">Средства массовой информации </t>
  </si>
  <si>
    <t>Периодическая печать и издательства</t>
  </si>
  <si>
    <t>Физическая культура и спорт</t>
  </si>
  <si>
    <t xml:space="preserve">Социальное обеспечение населения </t>
  </si>
  <si>
    <t>тыс.руб.</t>
  </si>
  <si>
    <t>08</t>
  </si>
  <si>
    <t>01</t>
  </si>
  <si>
    <t>03</t>
  </si>
  <si>
    <t>0020400</t>
  </si>
  <si>
    <t>04</t>
  </si>
  <si>
    <t>074</t>
  </si>
  <si>
    <t>07</t>
  </si>
  <si>
    <t>02</t>
  </si>
  <si>
    <t>200</t>
  </si>
  <si>
    <t>7950003</t>
  </si>
  <si>
    <t>09</t>
  </si>
  <si>
    <t>0020000</t>
  </si>
  <si>
    <t>0021800</t>
  </si>
  <si>
    <t>10</t>
  </si>
  <si>
    <t>5203100</t>
  </si>
  <si>
    <t>092</t>
  </si>
  <si>
    <t>06</t>
  </si>
  <si>
    <t>0021700</t>
  </si>
  <si>
    <t>0013600</t>
  </si>
  <si>
    <t>0013800</t>
  </si>
  <si>
    <t>870</t>
  </si>
  <si>
    <t>Резервные средства</t>
  </si>
  <si>
    <t>05</t>
  </si>
  <si>
    <t>0920305</t>
  </si>
  <si>
    <t>7950008</t>
  </si>
  <si>
    <t>303</t>
  </si>
  <si>
    <t>Обслуживание государственного и муниципального долга</t>
  </si>
  <si>
    <t>13</t>
  </si>
  <si>
    <t>0650300</t>
  </si>
  <si>
    <t>5221304</t>
  </si>
  <si>
    <t>5203513</t>
  </si>
  <si>
    <t>4329900</t>
  </si>
  <si>
    <t>Воспитание и обучение детей-инвалидов в дошкольных учреждениях</t>
  </si>
  <si>
    <t>4440100</t>
  </si>
  <si>
    <t>0700500</t>
  </si>
  <si>
    <t>Образование</t>
  </si>
  <si>
    <t>Другие вопросы в области культуры, кинематографии</t>
  </si>
  <si>
    <t>054</t>
  </si>
  <si>
    <t>4419900</t>
  </si>
  <si>
    <t>Учреждения культуры</t>
  </si>
  <si>
    <t>Центральный аппарат органов местного самоуправления</t>
  </si>
  <si>
    <t>Оценка недвижимости, признание прав и регулирование отношений по государственной и муниципальной собственности</t>
  </si>
  <si>
    <t>0900200</t>
  </si>
  <si>
    <t>7950025</t>
  </si>
  <si>
    <t>7950022</t>
  </si>
  <si>
    <t>5053302</t>
  </si>
  <si>
    <t>Расходы на обеспечение деятельности (оказание услуг) подведомственных учреждений в сфере образования</t>
  </si>
  <si>
    <t>Организации (учреждения) дополнительного образования детей</t>
  </si>
  <si>
    <t>Расходы на обеспечение деятельности  (оказание услуг) подведомственных учреждений в сфере культуры</t>
  </si>
  <si>
    <t>Расходы на обеспечение деятельности органов местного самоуправления</t>
  </si>
  <si>
    <t>Выплата стимулирующих надбавок педагогическим работникам дошкольных образовательных учреждений Алтайского края</t>
  </si>
  <si>
    <t xml:space="preserve">Прочие выплаты по обязательствам государства </t>
  </si>
  <si>
    <t>Проведение социально-значимых мероприятий</t>
  </si>
  <si>
    <t>Социальная поддержка граждан</t>
  </si>
  <si>
    <t>Мероприятия в сфере средств массовой информации</t>
  </si>
  <si>
    <t>Вознаграждение приемному родителю</t>
  </si>
  <si>
    <t>Функционирование законодательных (представительных) органов муниципальных образований</t>
  </si>
  <si>
    <t>Осуществление переданных органам государственной власти субъектов Российской Федерации в соотвествии с пунктом 1 статьи 4 Федерального закона "Об актах гражданского состояния" полномочий Российской Федерации по государственной регистрации актов гражданского состояния</t>
  </si>
  <si>
    <t>Дорожное хозяйство (дорожные фонды)</t>
  </si>
  <si>
    <t>244</t>
  </si>
  <si>
    <t>121</t>
  </si>
  <si>
    <t>Фонд оплаты труда государственных (муниципальных) органов и взносы по обязательному страхованию</t>
  </si>
  <si>
    <t>Прочая закупка товаров, работ и услуг для обеспечения государственных (муниципальных) нужд</t>
  </si>
  <si>
    <t>122</t>
  </si>
  <si>
    <t>Иные выплаты персоналу государственных (муниципальных) органов, за исключением фонда опалты труда</t>
  </si>
  <si>
    <t>242</t>
  </si>
  <si>
    <t>Закупка товаров, работ, услуг в сфере инфоромационно-коммуникационных технологий</t>
  </si>
  <si>
    <t>810</t>
  </si>
  <si>
    <t>7950012</t>
  </si>
  <si>
    <t>11</t>
  </si>
  <si>
    <t>7950007</t>
  </si>
  <si>
    <t>318</t>
  </si>
  <si>
    <t>4209900</t>
  </si>
  <si>
    <t>4219902</t>
  </si>
  <si>
    <t>730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</si>
  <si>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</si>
  <si>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Сельское хозяйство и рыболовство</t>
  </si>
  <si>
    <t>12</t>
  </si>
  <si>
    <t>Другие вопросы в области национальной экономики</t>
  </si>
  <si>
    <t xml:space="preserve">Выплаты приемной семье на содержание подопечных детей </t>
  </si>
  <si>
    <t>Выплаты семьям опекунов на содержание подопечных детей</t>
  </si>
  <si>
    <t>Транспорт</t>
  </si>
  <si>
    <t>540</t>
  </si>
  <si>
    <t xml:space="preserve">Иные межбюджетные трансферты </t>
  </si>
  <si>
    <t xml:space="preserve">Жилищное хозяйство </t>
  </si>
  <si>
    <t xml:space="preserve">Благоустройство </t>
  </si>
  <si>
    <t xml:space="preserve">Национальная экономика </t>
  </si>
  <si>
    <t xml:space="preserve">Жилищно-коммунальное хозяйство </t>
  </si>
  <si>
    <t>Содержание, ремонт, реконструкция и строительство автомобильных дорог, являющихся муниципальной собственностью</t>
  </si>
  <si>
    <t>Национальная  безопасность и правоохранительная деятельность</t>
  </si>
  <si>
    <t>Учреждения по обеспечению национальной безопасности и правоохранительной деятельности</t>
  </si>
  <si>
    <t>0120010110</t>
  </si>
  <si>
    <t>0120000000</t>
  </si>
  <si>
    <t>9910014100</t>
  </si>
  <si>
    <t>0140070060</t>
  </si>
  <si>
    <t>1000060990</t>
  </si>
  <si>
    <t>4000060990</t>
  </si>
  <si>
    <t>4700060990</t>
  </si>
  <si>
    <t>4500060990</t>
  </si>
  <si>
    <t>6700060990</t>
  </si>
  <si>
    <t>9110017380</t>
  </si>
  <si>
    <t>9990014710</t>
  </si>
  <si>
    <t>0140059300</t>
  </si>
  <si>
    <t>0250010860</t>
  </si>
  <si>
    <t>2200060990</t>
  </si>
  <si>
    <t>5900060990</t>
  </si>
  <si>
    <t>5380060990</t>
  </si>
  <si>
    <t>9290061190</t>
  </si>
  <si>
    <t>Расходы на формирование, хранение и расходование резервного запаса угля для нужд муниципального образования</t>
  </si>
  <si>
    <t>0140070090</t>
  </si>
  <si>
    <t>5850060990</t>
  </si>
  <si>
    <t>00</t>
  </si>
  <si>
    <t>7100060990</t>
  </si>
  <si>
    <t>7130060990</t>
  </si>
  <si>
    <t>7150000000</t>
  </si>
  <si>
    <t>7150015150</t>
  </si>
  <si>
    <t>Массовый спорт</t>
  </si>
  <si>
    <t>7010060990</t>
  </si>
  <si>
    <t>9020016520</t>
  </si>
  <si>
    <t>0210000000</t>
  </si>
  <si>
    <t>0210010420</t>
  </si>
  <si>
    <t>0220000000</t>
  </si>
  <si>
    <t>0220010530</t>
  </si>
  <si>
    <t>0220010560</t>
  </si>
  <si>
    <t>0220010570</t>
  </si>
  <si>
    <t>0140051180</t>
  </si>
  <si>
    <t>9850060510</t>
  </si>
  <si>
    <t>1720067270</t>
  </si>
  <si>
    <t>9930014070</t>
  </si>
  <si>
    <t>9810060220</t>
  </si>
  <si>
    <t>Прочие выплаты по обязательствам государства (Централизованная бухгалтерия )</t>
  </si>
  <si>
    <t>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</si>
  <si>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кладбища, ТБО</t>
  </si>
  <si>
    <t>14</t>
  </si>
  <si>
    <t>0210010390</t>
  </si>
  <si>
    <t>5810060990</t>
  </si>
  <si>
    <t>0210010400</t>
  </si>
  <si>
    <t>0140070110</t>
  </si>
  <si>
    <t>Другие вопросы в области социальной политики</t>
  </si>
  <si>
    <t>Осуществление государственных полномочий по постановке на учет и учету граждан, выехавших из районов Крайнего Севера и приравненных к ним местностей, имеющих право на получение жилищных субсидий</t>
  </si>
  <si>
    <t>9140070400</t>
  </si>
  <si>
    <t>0210010490</t>
  </si>
  <si>
    <t>0250010820</t>
  </si>
  <si>
    <t>7100000000</t>
  </si>
  <si>
    <t>Субсидии бюджетным учреждениям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</si>
  <si>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</si>
  <si>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</si>
  <si>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</si>
  <si>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100</t>
  </si>
  <si>
    <t>850</t>
  </si>
  <si>
    <t>300</t>
  </si>
  <si>
    <t>Социальное обеспечение и иные выплаты населению</t>
  </si>
  <si>
    <t>610</t>
  </si>
  <si>
    <t xml:space="preserve">Закупка товаров, работ и услуг для обеспечения государственных (муниципальных) нужд </t>
  </si>
  <si>
    <t>Обслуживание муниципального долга</t>
  </si>
  <si>
    <t>510</t>
  </si>
  <si>
    <t>Дотации</t>
  </si>
  <si>
    <t>Субсидии юридическим лицам (кроме некоммерческих организаций), индивидуальным предпри-нимателям, физическим лицам - производителям товаров, работ, услуг</t>
  </si>
  <si>
    <t>1100060990</t>
  </si>
  <si>
    <t>Муниципальная программа  «Повышение безопасности дорожного движения  в Родинском районе» на 2015-2020 годы</t>
  </si>
  <si>
    <t>Муниципальная программа «Профилактика преступлений и иных правонарушений в Родинском районе» на 2015-2020 годы</t>
  </si>
  <si>
    <t>Муниципальная программа «Развитие архивного дела в Родинском районе на 2015-2020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</si>
  <si>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районе»  на 2015-2020 годы</t>
  </si>
  <si>
    <t>Муниципальная целевая программа «Поддержка и развитие малого и среднего предпринимательства в Родинском районе» на 2015-2020 годы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</si>
  <si>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2015-2020 годы</t>
  </si>
  <si>
    <t xml:space="preserve">Муниципальная программа «Обеспечение доступным и комфортным жильем населения Родинского района» на 2015-2020 годы  
(в том числе: подпрограмма «Обеспечение жильем молодых семей в Родинском районе» на 2015 – 2020 годы)
</t>
  </si>
  <si>
    <t xml:space="preserve">Обеспечение деятельности организаций (учреждений) дополнительного образования детей </t>
  </si>
  <si>
    <t xml:space="preserve">Дополнительное образование детей </t>
  </si>
  <si>
    <t>Муниципальная программа Родинского района «Кадры для экономики» на 2016-2021 годы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</si>
  <si>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</si>
  <si>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</si>
  <si>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эл,газо,водоснабжение, утв.правил землепольз</t>
  </si>
  <si>
    <t>1300060990</t>
  </si>
  <si>
    <t>Комитет по образованию Родинского района</t>
  </si>
  <si>
    <t>Комитет по культуре, спорту и молодежной политике Родинского района</t>
  </si>
  <si>
    <t>Комитет по финансам, налоговой и кредитной политике Родинского района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</si>
  <si>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</si>
  <si>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</si>
  <si>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</si>
  <si>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высшего должностного лица субъекта Российской Федерации и муниципального образования</t>
  </si>
  <si>
    <t xml:space="preserve">Глава муниципального образования </t>
  </si>
  <si>
    <t>0120010120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</si>
  <si>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 на 2019-2021 годы»</t>
  </si>
  <si>
    <t>1900060990</t>
  </si>
  <si>
    <t>7010050000</t>
  </si>
  <si>
    <t>Учреждения массового спорта</t>
  </si>
  <si>
    <t>Муниципальная программа «Демографическое развитие Родинского района на 2016 – 2021 г.г.»</t>
  </si>
  <si>
    <t>Капитальный ремонт объектов ЖКХ</t>
  </si>
  <si>
    <t>Капитальный ремонт объектов образования</t>
  </si>
  <si>
    <t>9010060130</t>
  </si>
  <si>
    <t>Муниципальная программа  «Противодействие экстремизму и идеологии терроризма в Родинском районе на 2015-2020 годы»</t>
  </si>
  <si>
    <t>Водное хозяйство</t>
  </si>
  <si>
    <t>9290060130</t>
  </si>
  <si>
    <t>субс. Уголь</t>
  </si>
  <si>
    <t>субс. З.пл.</t>
  </si>
  <si>
    <t>Капитальный ремонт объектов водоснабжения</t>
  </si>
  <si>
    <t>9290060150</t>
  </si>
  <si>
    <t>400</t>
  </si>
  <si>
    <t>Капитальные вложения в объекты государственной (муниципальной) собственности</t>
  </si>
  <si>
    <t>факт 91,6</t>
  </si>
  <si>
    <t>350</t>
  </si>
  <si>
    <t>Премии и гранты</t>
  </si>
  <si>
    <t xml:space="preserve">Осуществление полномочий по обеспечению жильем отдельных категорий граждан, установлен-ных Федеральным законом от 24 ноября 1995 года № 181-ФЗ «О социальной защите инвалидов в Российской Федерации»
</t>
  </si>
  <si>
    <t>7110051760</t>
  </si>
  <si>
    <t>0120010160</t>
  </si>
  <si>
    <t>Руководитель контрольно-счетной палаты муниципального образования и его заместители</t>
  </si>
  <si>
    <t>МЦП</t>
  </si>
  <si>
    <t>Культура, кинематография</t>
  </si>
  <si>
    <t>9030060130</t>
  </si>
  <si>
    <t>Строительство спортивных сооружений на стадионе "Урожай"</t>
  </si>
  <si>
    <t>9190060110</t>
  </si>
  <si>
    <t>Иные расходы в области национальной экономики</t>
  </si>
  <si>
    <t xml:space="preserve"> </t>
  </si>
  <si>
    <t>Софинансирование части расходов местных бюджетов по оплате труда работников муниципальных учреждений</t>
  </si>
  <si>
    <t>Отлов и содержание животных без владельцев</t>
  </si>
  <si>
    <t>Подпрограмма «Совершенствование системы формирования и использования официальной стати-стической информации в рамках регионального плана статистических работ» государственной программы Алтайского края «Экономическое развитие и инновационная экономика»</t>
  </si>
  <si>
    <t>Проведение Всероссийской переписи населения 2020 года</t>
  </si>
  <si>
    <t>2050000000</t>
  </si>
  <si>
    <t>2050054690</t>
  </si>
  <si>
    <t>Расходы на реализацию мероприятий краевой адресной инвестиционной программы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</si>
  <si>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Подпрограмма «Развитие водоснабжения, водоотведения и очистки сточных вод в Алтайском крае»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</si>
  <si>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мероприятий, направленных на обеспечение стабильного водоснабжения населения</t>
  </si>
  <si>
    <t>Подпрограмма «Модернизация и обеспечение стабильного функционирования объектов тепло-снабжения» государственной программы Алтайского края «Обеспечение населения Алтайского края жилищно-коммунальными услугами»</t>
  </si>
  <si>
    <t>Расходы на реализацию мероприятий по строительству, реконструкции, ремонту и капитальному ремонту объектов теплоснабжения</t>
  </si>
  <si>
    <t>4310000000</t>
  </si>
  <si>
    <t>43100S3020</t>
  </si>
  <si>
    <t>4320000000</t>
  </si>
  <si>
    <t>43200S0460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</si>
  <si>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</si>
  <si>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>58700S0992</t>
  </si>
  <si>
    <t>Государственная программа Алтайского края «Обеспечение доступным и комфортным жильем населения Алтайского края»</t>
  </si>
  <si>
    <t>Подпрограмма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</si>
  <si>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Компенсация части банковской процентной ставки по ипотечным кредитам молодым учителям</t>
  </si>
  <si>
    <t>1400000000</t>
  </si>
  <si>
    <t>1420000000</t>
  </si>
  <si>
    <t>14200S0990</t>
  </si>
  <si>
    <t>Подпрограмма «Обеспечение жильем молодых семей в Алтайском крае» государственной программы Алтайского края «Обеспечение доступным и комфортным жильем населения Алтайского края»</t>
  </si>
  <si>
    <t>Реализация мероприятий по обеспечению жильем молодых семей</t>
  </si>
  <si>
    <t>Государственная программа Алтайского края "Комплексное развитие сельских территорий Алтайского края"</t>
  </si>
  <si>
    <t>Расходы на обеспечение комплексного развития сельских территорий (улучшение жилищных условий граждан, проживающих в сельской местности, в том числе молодых семей и молодых специалистов)</t>
  </si>
  <si>
    <t>1410000000</t>
  </si>
  <si>
    <t>14100R4970</t>
  </si>
  <si>
    <t>5200000000</t>
  </si>
  <si>
    <t>52000L5765</t>
  </si>
  <si>
    <t>Упр-390,6 ЦБ-283,9</t>
  </si>
  <si>
    <t>Комитет по экономике и управлению муниципальным имуществом Родинского района Алтайского края</t>
  </si>
  <si>
    <t>140</t>
  </si>
  <si>
    <t>Функционирование административных комиссий при местных администрациях</t>
  </si>
  <si>
    <t>Обеспечение деятельности детских оздоровительных учреждений</t>
  </si>
  <si>
    <t>Функционирование комиссий по делам несовершеннолетних и защите их прав и организация и осуществление деятельности по опеке и попечительству над детьми-сиротами и детьми, оставшимися без попечения родителей</t>
  </si>
  <si>
    <t>Молодежная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</si>
  <si>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</si>
  <si>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</si>
  <si>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</si>
  <si>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</si>
  <si>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</si>
  <si>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</si>
  <si>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Защита населения и территории от чрезвычайных ситуаций природного и техногенного характера, пожарная безопасность</t>
  </si>
  <si>
    <t>9850060520</t>
  </si>
  <si>
    <t xml:space="preserve">Иные межбюджетные трансферты бюджетам сельских поселений на поддержание мер по обеспечению платежеспособности местных бюджетов
</t>
  </si>
  <si>
    <t>по соглаш.</t>
  </si>
  <si>
    <t>Расходы на реализацию мероприятий краевой адресной инвестиционной программы (софинансировние капитальных вложений в объекты муниципальной собственности по мероприятиям краевой адресной инвестиционной программы)</t>
  </si>
  <si>
    <t>58100S0990</t>
  </si>
  <si>
    <t>612 КВР</t>
  </si>
  <si>
    <t>Муниципальная программа «Развитие образования в Родинском районе на 2021-2025 годы"</t>
  </si>
  <si>
    <t>Муниципальная программа Родинского района «Содействие занятости населения Родинского района» на 2021-2025 годы</t>
  </si>
  <si>
    <t>Муниципальная  программа «Культура Родинского района» на 2021-2025 годы</t>
  </si>
  <si>
    <t>Программа "Молодежная политика в Родинском районе" на 2021-2025 годы</t>
  </si>
  <si>
    <t>ПФДО</t>
  </si>
  <si>
    <t>Муниципальная программа  «Повышение безопасности дорожного движения  в Родинском районе» на 2021-2025 годы</t>
  </si>
  <si>
    <t>Муниципальная программа "Профилактика преступлений и иных правонарушений в Родинском районе на 2021-2025 годы"</t>
  </si>
  <si>
    <t>Муниципальная программа  «Противодействие экстремизму и идеологии терроризма в Родинском районе на 2021-2025 годы»</t>
  </si>
  <si>
    <t>Муниципальная программа «Развитие архивного дела в Родинском районе на 2021-2025 годы»</t>
  </si>
  <si>
    <t>Муниципальная программа «Комплексные меры противодействия злоупотреблению наркотиками и их незаконному обороту в Родинском районе  на 2021-2025 годы</t>
  </si>
  <si>
    <t>Программа "Развитие сельского хозяйства в Родинском районе" на 2021-2025 годы</t>
  </si>
  <si>
    <t>Муниципальная целевая программа "Поддержка и развитие малого и среднего предпринимательства в Родинском районе на 2021-2025 годы"</t>
  </si>
  <si>
    <t>Муниципальная программа «Комплексное развития систем коммунальной инфраструктуры муниципального образования «Родинский район  Алтайского края»  на 2021-2025 годы</t>
  </si>
  <si>
    <t xml:space="preserve">Муниципальная программа «Обеспечение доступным и комфортным жильем населения Родинского района» на 2021-2025 годы  
(в том числе: подпрограмма «Обеспечение жильем молодых семей в Родинском районе» на 2021 – 2025 годы)
</t>
  </si>
  <si>
    <t>Муниципальная программа «Развитие физической культуры и спорта в Родинском районе» на 2021-2025 годы</t>
  </si>
  <si>
    <t>831</t>
  </si>
  <si>
    <t>Исполнение судебных актов Российской Федерации и мировых соглашений по возмещению причиненного вреда</t>
  </si>
  <si>
    <t>кап.рем. д.с. Колокольчик, краев.бюдж.-1710, местн.б.-90</t>
  </si>
  <si>
    <t>опека</t>
  </si>
  <si>
    <t>КДН</t>
  </si>
  <si>
    <t>14100L4970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</si>
  <si>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</si>
  <si>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444А155193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</si>
  <si>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</si>
  <si>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>Муниципальная программа «Патриотическое воспитание граждан в муниципальном образовании Родинский район Алтайского края на 2022-2026 годы»</t>
  </si>
  <si>
    <t>Муниципальная программа «Энергосбережение и повышение энергетической эффективности на территории муниципального образования Родинский район»</t>
  </si>
  <si>
    <t>1130060990</t>
  </si>
  <si>
    <t>Муниципальная программа "Предупреждение чрезвычайных ситуаций природного и техногенного характера, обеспечение пожарной безопасности и безопасности людей на водных объектах на территории муниципального образования Родинский район Алтайского края на 2022-2026 годы"</t>
  </si>
  <si>
    <t>340</t>
  </si>
  <si>
    <t>Стипендии</t>
  </si>
  <si>
    <t>Обеспечение проведения выборов и референдумов</t>
  </si>
  <si>
    <t>Проведение выборов и референдумов</t>
  </si>
  <si>
    <t>0130010240</t>
  </si>
  <si>
    <t>Специальные расходы</t>
  </si>
  <si>
    <t>880</t>
  </si>
  <si>
    <t>ДШИ</t>
  </si>
  <si>
    <t>Капитальный ремонт объектов культуры</t>
  </si>
  <si>
    <t>9020060130</t>
  </si>
  <si>
    <t>Строительство, капитальный ремонт, ремонт объектов образования</t>
  </si>
  <si>
    <t>Реконструкция капитальный ремонт, ремонт объектов водоснабжения</t>
  </si>
  <si>
    <t xml:space="preserve">Приложение  № 4
</t>
  </si>
  <si>
    <t>???? Перенести на краевую ЦСР?</t>
  </si>
  <si>
    <t>Расходы на реализацию мероприятий по укреплению материально-технической базы учреждений культуры, искусства и художественного образования</t>
  </si>
  <si>
    <t>44400S0200</t>
  </si>
  <si>
    <t>72200S0260</t>
  </si>
  <si>
    <t xml:space="preserve">Софинансирование реализации инициативных проектов развития (создания) общественной инфраструктуры муниципальных образований </t>
  </si>
  <si>
    <t>Местные инициативы спорт.площадка в лагере Орленок</t>
  </si>
  <si>
    <t>Местные инициативы Колоесо Обозрения</t>
  </si>
  <si>
    <t>ДШИ (федер.б)</t>
  </si>
  <si>
    <t>37,1 м.б. ДШИ</t>
  </si>
  <si>
    <t>44400S4990</t>
  </si>
  <si>
    <t>Расходы на реализацию мероприятий по капитальному ремонту</t>
  </si>
  <si>
    <t>Местные инициативы(соф-е м.б.) НЕРАСПРЕДЕЛЕН.!!!!</t>
  </si>
  <si>
    <t>305</t>
  </si>
  <si>
    <t>Контрольно-счетная палата Родинского района Алтайского края</t>
  </si>
  <si>
    <t>5820013432</t>
  </si>
  <si>
    <t>582Е250970</t>
  </si>
  <si>
    <t>Строительно-монтажные и пусконаладочные работы для подключения оборудования, приобретенного в целях реализации мероприятий по обеспечению развития информационно-телекоммуникационной инфраструктуры объектов общеобразовательных организаций (расходы на реализацию мероприятий в муниципальных организациях)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</si>
  <si>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</si>
  <si>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ДООЦ</t>
  </si>
  <si>
    <t>лагерь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</si>
  <si>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</si>
  <si>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в т.ч. 250,0 тыс.руб.-представительские расходы</t>
  </si>
  <si>
    <t>9040060120</t>
  </si>
  <si>
    <t>Компенсация расходов гражданам на коммунальные услуги и уголь для населения в целях соблюдения предельного индекса платы граждан</t>
  </si>
  <si>
    <t>321</t>
  </si>
  <si>
    <t>Пососбия, компенсации и иные социальные выплаты гражданам, кроме публичных нормативных обязательств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</si>
  <si>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Алтайского края</t>
  </si>
  <si>
    <t>58700S2992</t>
  </si>
  <si>
    <t>Мероприятия по использованию и охране водных объектов Алтайского края (обеспечение безопасности гидротехнических сооружений (капитальный ремонт гидротехнических сооружений, находящихся в собственности субъектов Российской Федерации, муниципальной собственности, капитальный  ремонт и ликвидация бесхозяйных гидротехнических сооружений))</t>
  </si>
  <si>
    <t>35500L0651</t>
  </si>
  <si>
    <t>43100S2992</t>
  </si>
  <si>
    <t>70100S2992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</si>
  <si>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</si>
  <si>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Музей - 600,0 Библитека - 810</t>
  </si>
  <si>
    <t>Управление - 260,0 ЦБ-260,0</t>
  </si>
  <si>
    <t>в т.ч. Управление -1040,0; проч. - 65,0</t>
  </si>
  <si>
    <t>кап.рем. Степновской СОШ, фед.,краев, бюдж. - 89573,2, м.б. - 904,8</t>
  </si>
  <si>
    <t>Урожай, в т.ч. Кр.б. - 9190,7, 483,8 - м.б.</t>
  </si>
  <si>
    <t>Безмия, фед., кр.б. - 41795,6, М.б. - 21,0</t>
  </si>
  <si>
    <t xml:space="preserve">ДООЦ - 470,0 </t>
  </si>
  <si>
    <t>Управление - 850,0 ЦБ - 390,0</t>
  </si>
  <si>
    <t>582EB51790</t>
  </si>
  <si>
    <t>ремонт водопровода с.Родино, краев.бюджет-50996,6, м.б. - 1684,1</t>
  </si>
  <si>
    <t>4510060990</t>
  </si>
  <si>
    <t>Расходы на реализацию муниципальной программы "Развитие информационной среды Родинского района"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</si>
  <si>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</si>
  <si>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Покровская СОШ в  т.ч. Кр.б. - 60762,6,2398,1- м.б.</t>
  </si>
  <si>
    <t xml:space="preserve">ДШИ </t>
  </si>
  <si>
    <t>в т.ч. 11255,8 - с.с.; 796,4-  м.б.</t>
  </si>
  <si>
    <t>Музей - 150,0 Библитека - 350</t>
  </si>
  <si>
    <t>Муниципальная программа «Формирование здорового образа жизни у населения Родинского района» на 2021-2026 годы</t>
  </si>
  <si>
    <t>7000060990</t>
  </si>
  <si>
    <t>ДЮСШ</t>
  </si>
  <si>
    <t>в т.ч. род.плата - 4400+200</t>
  </si>
  <si>
    <t>в т.ч. Софинансирование 8900 руб.</t>
  </si>
  <si>
    <t>кр.б.-1035,0; местн.бюдж.-400,0</t>
  </si>
  <si>
    <t>в т.ч.кр.б. -7724, 78-м.б. софинансирование</t>
  </si>
  <si>
    <t>Муниципальная программа «Повышение безопасности дорожного движения в Родинском районе»</t>
  </si>
  <si>
    <t>441A155194</t>
  </si>
  <si>
    <t>Государственная поддержка отрасли культуры (расходы в рамках федерального проекта "Культурная среда" на реализацию мероприятий по приобретению музыкальных инструментов, оборудования и материалов для детских школ искусств по видам искусств)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</si>
  <si>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</si>
  <si>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58300S3213</t>
  </si>
  <si>
    <t>в т.ч.кр.б. -6081,2; 61,4-м.б. софинансирование</t>
  </si>
  <si>
    <t>43201S3020</t>
  </si>
  <si>
    <t>43201S0460</t>
  </si>
  <si>
    <t>43401S1190</t>
  </si>
  <si>
    <t>Обеспечение расчетов за топливно-энергетические ресурсы</t>
  </si>
  <si>
    <t>72402S0430</t>
  </si>
  <si>
    <t>5840170900</t>
  </si>
  <si>
    <t>5840253032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</si>
  <si>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</si>
  <si>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5840270910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</si>
  <si>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</si>
  <si>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58402S0940</t>
  </si>
  <si>
    <t>58402L3042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</si>
  <si>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(расходы на реализацию мероприятий в муниципальных учреждениях)</t>
  </si>
  <si>
    <t>14201S0620</t>
  </si>
  <si>
    <t xml:space="preserve">Оказание государственной поддержки молодым учителям общеобразовательных учреждений по возмещению части затрат при погашении ипотечного кредита на улучшение жилищных условий </t>
  </si>
  <si>
    <t>58403S6900</t>
  </si>
  <si>
    <t>Развитие системы отдыха и укрепление здоровья детей</t>
  </si>
  <si>
    <t>Мероприятия по укреплению и развитию материально-технической базы краевых и муниципальных загородных лагерей отдыха детей и их оздоровления (расходы на реализацию мероприятий в муниципальных учреждениях)</t>
  </si>
  <si>
    <t>7140370700</t>
  </si>
  <si>
    <t>Компенсация части платы, взимаемой с родителей (законных представителей) за присмотр и уход за ребенком в образовательных организациях Алтайского края, реализующих образовательную программу дошкольного образования</t>
  </si>
  <si>
    <t>Содержание ребенка в семье опекуна (попечителя) и приемной семье, лиц из числа детей-сирот и детей, оставшихся без попечения родителей, ранее находившихся под опекой (попечительством), в приемных семьях, лиц, потерявших в период обучения обоих родителей или единственного родителя, обучающихся по программам основного общего, среднего общего образования в муниципальных образовательных организациях, а также вознаграждение, причитающееся приемному родителю</t>
  </si>
  <si>
    <t>7140370800</t>
  </si>
  <si>
    <t>7140370801</t>
  </si>
  <si>
    <t>7140370802</t>
  </si>
  <si>
    <t>7140370803</t>
  </si>
  <si>
    <t>17301S1030</t>
  </si>
  <si>
    <t>Проектирование, строительство, реконструкция, капитальный ремонт и ремонт автомобильных дорог общего пользования местного значения</t>
  </si>
  <si>
    <t>43401S1210</t>
  </si>
  <si>
    <t>14202S2620</t>
  </si>
  <si>
    <t>Расходы на строительство (реконструкцию, техническое перевооружение, приобретение) объектов недвижимого имущества в рамках мероприятий по предоставлению в аренду и (или) по договорам социального найма жилых помещений гражданам, имеющим невысокий уровень дохода</t>
  </si>
  <si>
    <t>Обеспечение населения жилищно-коммунальными услугами</t>
  </si>
  <si>
    <t>14201L4970</t>
  </si>
  <si>
    <t>Обеспечение доступным и комфортным жильем населения</t>
  </si>
  <si>
    <t>Создание условий для обеспечения доступным и комфортным жильем граждан</t>
  </si>
  <si>
    <t>Оказание государственной поддержки физическим лицам на затраты, связанные с оплатой коммунальных услуг</t>
  </si>
  <si>
    <t>52201S0630</t>
  </si>
  <si>
    <t>Предоставление целевых социальных выплат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территориях, и нуждающимся в улучшении жилищных условий</t>
  </si>
  <si>
    <t>7140151760</t>
  </si>
  <si>
    <t>Муниципальная программа «Демографическое развитие Родинского района»</t>
  </si>
  <si>
    <t>в т.ч.175,7 - м.б. софинансирование</t>
  </si>
  <si>
    <t>в т.ч.193,7 м.б. софинансирование</t>
  </si>
  <si>
    <t>всего</t>
  </si>
  <si>
    <t>м.б</t>
  </si>
  <si>
    <t>к.б.</t>
  </si>
  <si>
    <t>5794,2 м.б., 110089,8 кр.б</t>
  </si>
  <si>
    <t>2010060990</t>
  </si>
  <si>
    <t>Расходы на реализацию мероприятий муниципальной программы "Создание благоприятных условий для привлечения инвестиций в экономику Родинского района"</t>
  </si>
  <si>
    <t>729,6 -фед.,кр.б.; 364,7-м.б.</t>
  </si>
  <si>
    <t>Реализация мероприятий по проектированию, строительству и реконструкции объектов водоснабжения и канализования (софинансирование капитальных вложений в объекты муниципальной собственности по мероприятиям краевой адресной инвестиционной программы)</t>
  </si>
  <si>
    <t>43201S2712</t>
  </si>
  <si>
    <t>водопровод 1258,4 м.б., 23907,9 -кр.б.</t>
  </si>
  <si>
    <t>Региональный проект "Создание условий для обеспечения доступным и комфортным жильем граждан Алтайского края"</t>
  </si>
  <si>
    <t>1000-упр-е, 400-проч.</t>
  </si>
  <si>
    <t>Расходы на ОМС</t>
  </si>
  <si>
    <t>58403S6912</t>
  </si>
  <si>
    <t xml:space="preserve">к Изменениям и дополнениям в решение районного Совета депутатов от 28.12.2023 №74 "О Родинском районном бюджете Алтайского края на 2024 год", утвержденного решением районного Совета депутатов  
от  ________2024 №___
</t>
  </si>
  <si>
    <t xml:space="preserve">Ведомственная структура расходов бюджета на 2024 год
</t>
  </si>
  <si>
    <t>44202S4312</t>
  </si>
  <si>
    <t>Реализация мероприятий по капитальному ремонту объектов культуры, в том числе разработка проектно-сметной документации по ремонту объектов культуры (софинансирование мероприятий по капитальному ремонту объектов муниципальной собственности)</t>
  </si>
  <si>
    <t>Долгосрочная целевая программа "Культура Алтайского края"</t>
  </si>
  <si>
    <t>441A255191</t>
  </si>
  <si>
    <t>Государственная  поддержка отрасли культуры (государственная поддержка лучших сельских учреждений культуры)</t>
  </si>
  <si>
    <t>441A255192</t>
  </si>
  <si>
    <t>Государственная  поддержка отрасли культуры (государственная поддержка лучших работников сельских учреждений культуры)</t>
  </si>
  <si>
    <t>58202S4122</t>
  </si>
  <si>
    <t>Ярославцевологовская СОШ</t>
  </si>
  <si>
    <t>58402S6890</t>
  </si>
  <si>
    <t>Расходы на обеспечение бесплатным одноразовым горячим питанием детей из многодетных семей</t>
  </si>
  <si>
    <t>Государственная программа Алтайского края "Создание условий для устойчивого исполнения бюджетов муниципальных образований и повышения эффективности бюджетных расходов в Алтайском крае"</t>
  </si>
  <si>
    <t>7200000000</t>
  </si>
  <si>
    <t>Подпрограмма "Повышение эффективности бюджетных расходов в Алтайском крае" государственной программы Алтайского края "Создание условий для устойчивого исполнения бюджетов муниципальных образований и повышения эффективности бюджетных расходов в Алтайском крае"</t>
  </si>
  <si>
    <t>Реализация инициативных проектов развития (создания) общественной инфраструктуры муниципальных образований (Родинский район, село Кочки, ремонт дороги)</t>
  </si>
  <si>
    <t>72201S0261</t>
  </si>
  <si>
    <t>72201S0262</t>
  </si>
  <si>
    <t>72201S0263</t>
  </si>
  <si>
    <t>Реализация инициативных проектов развития (создания) общественной инфраструктуры муниципальных образований (Родинский район, село Покровка, ремонт дороги)</t>
  </si>
  <si>
    <t>Реализация инициативных проектов развития (создания) общественной инфраструктуры муниципальных образований (Родинский район, село Степное, ремонт дорог)</t>
  </si>
  <si>
    <t>Реализация инициативных проектов развития (создания) общественной инфраструктуры муниципальных образований (Родинский район, поселок Зелёная Дубрава, ремонт дорог)</t>
  </si>
  <si>
    <t>72201S0264</t>
  </si>
  <si>
    <t>Реализация инициативных проектов развития (создания) общественной инфраструктуры муниципальных образований (Родинский район, посёлок Вячеславка, ремонт дороги)</t>
  </si>
  <si>
    <t>72201S0267</t>
  </si>
  <si>
    <t>Реализация инициативных проектов развития (создания) общественной инфраструктуры муниципальных образований (Родинский район, село Каяушка, ремонт дороги)</t>
  </si>
  <si>
    <t>72201S0268</t>
  </si>
  <si>
    <t>Реализация инициативных проектов развития (создания) общественной инфраструктуры муниципальных образований (Родинский район, посёлок Тизек, ремонт дороги)</t>
  </si>
  <si>
    <t>72201S026А</t>
  </si>
  <si>
    <t>Реализация инициативных проектов развития (создания) общественной инфраструктуры муниципальных образований (Родинский район, село Зелёный Луг, ремонт дорог)</t>
  </si>
  <si>
    <t>72201S026Д</t>
  </si>
  <si>
    <t>7220000000</t>
  </si>
  <si>
    <t>72201S0265</t>
  </si>
  <si>
    <t>Реализация инициативных проектов развития (создания) общественной инфраструктуры муниципальных образований (Родинский район, село Шаталовка, ремонт водопровода)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</si>
  <si>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</si>
  <si>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9850000000</t>
  </si>
  <si>
    <t>Иные межбюджетные трансферты общего характера</t>
  </si>
  <si>
    <t>9800000000</t>
  </si>
  <si>
    <t>52203L5761</t>
  </si>
  <si>
    <t>Расходы на обеспечение комплексного развития сельских территорий (мероприятия по благоустройству сельских территорий)</t>
  </si>
  <si>
    <t>72201S026Е</t>
  </si>
  <si>
    <t>Реализация инициативных проектов развития (создания) общественной инфраструктуры муниципальных образований (Родинский район, село Родино, благоустройство кладбища)</t>
  </si>
  <si>
    <t>44201L4672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</si>
  <si>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(расходы на предоставление субсидий местным бюджетам на обеспечение развития и укрепления материально-технической базы домов культуры в населенных пунктах с числом жителей до 50 тысяч человек)</t>
  </si>
  <si>
    <t>4400000000</t>
  </si>
  <si>
    <t>72201S026К</t>
  </si>
  <si>
    <t>Реализация инициативных проектов развития (создания) общественной инфраструктуры муниципальных образований (Родинский район, село Разумовка, ремонт памятника воинам-землякам, погибшим в годы ВОВ)</t>
  </si>
  <si>
    <t>72201S026Ж</t>
  </si>
  <si>
    <t>Реализация инициативных проектов развития (создания) общественной инфраструктуры муниципальных образований (Родинский район, общерайонный проект)</t>
  </si>
  <si>
    <t>830</t>
  </si>
  <si>
    <t>9090060120</t>
  </si>
  <si>
    <t>Строительство жилого дома по ул.Советская 13 (ПСД)</t>
  </si>
  <si>
    <t>Иные вопрлсы в отраслях социальной сферы</t>
  </si>
  <si>
    <t>9000000000</t>
  </si>
  <si>
    <t>52201L5765</t>
  </si>
  <si>
    <t>Расходы на обеспечение комплексного развития сельских территорий (целевые социальные выплаты на строительство (приобретение) жилья гражданам, проживающим на сельских территориях или изъявившим желание постоянно проживать на сельских территориях и нуждающимся в улучшении жилищных условий)</t>
  </si>
</sst>
</file>

<file path=xl/styles.xml><?xml version="1.0" encoding="utf-8"?>
<styleSheet xmlns="http://schemas.openxmlformats.org/spreadsheetml/2006/main">
  <numFmts count="2">
    <numFmt numFmtId="164" formatCode="#"/>
    <numFmt numFmtId="165" formatCode="0.0"/>
  </numFmts>
  <fonts count="1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49" fontId="0" fillId="0" borderId="0" xfId="0" applyNumberFormat="1"/>
    <xf numFmtId="49" fontId="1" fillId="0" borderId="2" xfId="0" applyNumberFormat="1" applyFont="1" applyFill="1" applyBorder="1" applyAlignment="1">
      <alignment horizontal="right" vertical="top" wrapText="1"/>
    </xf>
    <xf numFmtId="0" fontId="0" fillId="0" borderId="0" xfId="0"/>
    <xf numFmtId="49" fontId="1" fillId="0" borderId="0" xfId="0" applyNumberFormat="1" applyFont="1" applyFill="1" applyBorder="1" applyAlignment="1">
      <alignment horizontal="right" vertical="justify" wrapText="1"/>
    </xf>
    <xf numFmtId="0" fontId="0" fillId="0" borderId="0" xfId="0"/>
    <xf numFmtId="165" fontId="0" fillId="0" borderId="0" xfId="0" applyNumberFormat="1"/>
    <xf numFmtId="165" fontId="0" fillId="3" borderId="0" xfId="0" applyNumberFormat="1" applyFill="1"/>
    <xf numFmtId="49" fontId="5" fillId="2" borderId="2" xfId="0" applyNumberFormat="1" applyFont="1" applyFill="1" applyBorder="1" applyAlignment="1">
      <alignment horizontal="right" vertical="justify" wrapText="1"/>
    </xf>
    <xf numFmtId="49" fontId="1" fillId="3" borderId="2" xfId="0" applyNumberFormat="1" applyFont="1" applyFill="1" applyBorder="1" applyAlignment="1">
      <alignment horizontal="right" vertical="justify" wrapText="1"/>
    </xf>
    <xf numFmtId="165" fontId="2" fillId="0" borderId="1" xfId="0" applyNumberFormat="1" applyFont="1" applyFill="1" applyBorder="1" applyAlignment="1">
      <alignment horizontal="right" vertical="justify" wrapText="1"/>
    </xf>
    <xf numFmtId="2" fontId="3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center" vertical="justify" wrapText="1"/>
    </xf>
    <xf numFmtId="49" fontId="2" fillId="0" borderId="1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center" vertical="justify" wrapText="1"/>
    </xf>
    <xf numFmtId="0" fontId="1" fillId="0" borderId="1" xfId="0" applyNumberFormat="1" applyFont="1" applyFill="1" applyBorder="1" applyAlignment="1">
      <alignment horizontal="justify" vertical="top" wrapText="1"/>
    </xf>
    <xf numFmtId="0" fontId="0" fillId="0" borderId="0" xfId="0" applyFill="1"/>
    <xf numFmtId="164" fontId="2" fillId="0" borderId="1" xfId="0" applyNumberFormat="1" applyFont="1" applyFill="1" applyBorder="1" applyAlignment="1" applyProtection="1">
      <alignment vertical="justify" wrapText="1"/>
    </xf>
    <xf numFmtId="165" fontId="2" fillId="0" borderId="1" xfId="0" applyNumberFormat="1" applyFont="1" applyFill="1" applyBorder="1" applyAlignment="1">
      <alignment vertical="justify" wrapText="1"/>
    </xf>
    <xf numFmtId="164" fontId="2" fillId="0" borderId="1" xfId="0" applyNumberFormat="1" applyFont="1" applyFill="1" applyBorder="1" applyAlignment="1" applyProtection="1">
      <alignment horizontal="left" vertical="justify" wrapText="1"/>
    </xf>
    <xf numFmtId="49" fontId="2" fillId="0" borderId="1" xfId="0" applyNumberFormat="1" applyFont="1" applyFill="1" applyBorder="1" applyAlignment="1">
      <alignment horizontal="center" vertical="justify" wrapText="1"/>
    </xf>
    <xf numFmtId="0" fontId="6" fillId="0" borderId="0" xfId="0" applyFont="1" applyFill="1" applyAlignment="1">
      <alignment wrapText="1"/>
    </xf>
    <xf numFmtId="164" fontId="2" fillId="0" borderId="1" xfId="0" applyNumberFormat="1" applyFont="1" applyFill="1" applyBorder="1" applyAlignment="1" applyProtection="1">
      <alignment horizontal="justify" vertical="justify" wrapText="1"/>
    </xf>
    <xf numFmtId="0" fontId="1" fillId="0" borderId="1" xfId="0" applyFont="1" applyFill="1" applyBorder="1" applyAlignment="1">
      <alignment horizontal="justify" vertical="justify" wrapText="1"/>
    </xf>
    <xf numFmtId="0" fontId="6" fillId="0" borderId="0" xfId="0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justify" vertical="top" wrapText="1"/>
    </xf>
    <xf numFmtId="165" fontId="1" fillId="0" borderId="0" xfId="0" applyNumberFormat="1" applyFont="1" applyFill="1" applyBorder="1" applyAlignment="1">
      <alignment horizontal="right" vertical="justify" wrapText="1"/>
    </xf>
    <xf numFmtId="49" fontId="1" fillId="0" borderId="0" xfId="0" applyNumberFormat="1" applyFont="1" applyFill="1" applyBorder="1" applyAlignment="1">
      <alignment horizontal="left" vertical="justify" wrapText="1"/>
    </xf>
    <xf numFmtId="49" fontId="1" fillId="0" borderId="2" xfId="0" applyNumberFormat="1" applyFont="1" applyFill="1" applyBorder="1" applyAlignment="1">
      <alignment horizontal="lef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165" fontId="0" fillId="0" borderId="0" xfId="0" applyNumberFormat="1" applyFill="1"/>
    <xf numFmtId="0" fontId="4" fillId="0" borderId="0" xfId="0" applyFont="1" applyFill="1" applyBorder="1"/>
    <xf numFmtId="0" fontId="0" fillId="0" borderId="0" xfId="0" applyFill="1" applyBorder="1"/>
    <xf numFmtId="49" fontId="0" fillId="0" borderId="0" xfId="0" applyNumberFormat="1" applyFill="1"/>
    <xf numFmtId="0" fontId="0" fillId="0" borderId="0" xfId="0" applyFill="1" applyAlignment="1">
      <alignment horizontal="left"/>
    </xf>
    <xf numFmtId="0" fontId="0" fillId="0" borderId="0" xfId="0" applyFill="1" applyAlignment="1">
      <alignment vertical="top"/>
    </xf>
    <xf numFmtId="49" fontId="2" fillId="0" borderId="0" xfId="0" applyNumberFormat="1" applyFont="1" applyFill="1" applyBorder="1" applyAlignment="1">
      <alignment vertical="top" wrapText="1"/>
    </xf>
    <xf numFmtId="49" fontId="5" fillId="0" borderId="0" xfId="0" applyNumberFormat="1" applyFont="1" applyFill="1" applyBorder="1" applyAlignment="1">
      <alignment horizontal="left" vertical="top" wrapText="1"/>
    </xf>
    <xf numFmtId="165" fontId="1" fillId="0" borderId="8" xfId="0" applyNumberFormat="1" applyFont="1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right" vertical="justify" wrapText="1"/>
    </xf>
    <xf numFmtId="0" fontId="8" fillId="0" borderId="0" xfId="0" applyFont="1" applyFill="1" applyAlignment="1">
      <alignment vertical="justify"/>
    </xf>
    <xf numFmtId="164" fontId="2" fillId="0" borderId="1" xfId="0" applyNumberFormat="1" applyFont="1" applyFill="1" applyBorder="1" applyAlignment="1" applyProtection="1">
      <alignment horizontal="left" wrapText="1"/>
    </xf>
    <xf numFmtId="164" fontId="2" fillId="0" borderId="1" xfId="0" applyNumberFormat="1" applyFont="1" applyFill="1" applyBorder="1" applyAlignment="1" applyProtection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165" fontId="8" fillId="0" borderId="1" xfId="0" applyNumberFormat="1" applyFont="1" applyFill="1" applyBorder="1" applyAlignment="1">
      <alignment vertical="justify" wrapText="1"/>
    </xf>
    <xf numFmtId="4" fontId="9" fillId="0" borderId="0" xfId="0" applyNumberFormat="1" applyFont="1" applyFill="1" applyAlignment="1">
      <alignment vertical="justify"/>
    </xf>
    <xf numFmtId="2" fontId="8" fillId="0" borderId="0" xfId="0" applyNumberFormat="1" applyFont="1" applyFill="1" applyAlignment="1">
      <alignment vertical="justify"/>
    </xf>
    <xf numFmtId="49" fontId="8" fillId="0" borderId="0" xfId="0" applyNumberFormat="1" applyFont="1" applyFill="1" applyAlignment="1">
      <alignment vertical="justify"/>
    </xf>
    <xf numFmtId="165" fontId="8" fillId="0" borderId="0" xfId="0" applyNumberFormat="1" applyFont="1" applyFill="1" applyAlignment="1">
      <alignment vertical="justify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justify" wrapText="1"/>
    </xf>
    <xf numFmtId="0" fontId="2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right" vertical="top" wrapText="1"/>
    </xf>
    <xf numFmtId="49" fontId="1" fillId="0" borderId="0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8" fillId="0" borderId="0" xfId="0" applyFont="1" applyFill="1"/>
    <xf numFmtId="49" fontId="1" fillId="0" borderId="2" xfId="0" applyNumberFormat="1" applyFont="1" applyFill="1" applyBorder="1" applyAlignment="1">
      <alignment horizontal="right" vertical="justify" wrapText="1"/>
    </xf>
    <xf numFmtId="0" fontId="0" fillId="0" borderId="0" xfId="0" applyAlignment="1">
      <alignment horizontal="right"/>
    </xf>
    <xf numFmtId="0" fontId="11" fillId="0" borderId="0" xfId="0" applyFont="1" applyAlignment="1">
      <alignment horizontal="right"/>
    </xf>
    <xf numFmtId="165" fontId="11" fillId="0" borderId="0" xfId="0" applyNumberFormat="1" applyFont="1"/>
    <xf numFmtId="49" fontId="1" fillId="4" borderId="2" xfId="0" applyNumberFormat="1" applyFont="1" applyFill="1" applyBorder="1" applyAlignment="1">
      <alignment horizontal="left" vertical="justify" wrapText="1"/>
    </xf>
    <xf numFmtId="49" fontId="10" fillId="0" borderId="1" xfId="0" applyNumberFormat="1" applyFont="1" applyFill="1" applyBorder="1" applyAlignment="1">
      <alignment horizontal="right" vertical="justify" wrapText="1"/>
    </xf>
    <xf numFmtId="0" fontId="6" fillId="0" borderId="0" xfId="0" applyFont="1" applyFill="1" applyAlignment="1">
      <alignment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165" fontId="1" fillId="0" borderId="5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9" xfId="0" applyFont="1" applyFill="1" applyBorder="1" applyAlignment="1">
      <alignment horizontal="right" vertical="justify" wrapText="1"/>
    </xf>
    <xf numFmtId="0" fontId="0" fillId="0" borderId="0" xfId="0" applyFont="1" applyFill="1" applyAlignment="1">
      <alignment vertical="justify"/>
    </xf>
    <xf numFmtId="0" fontId="0" fillId="0" borderId="0" xfId="0" applyFont="1" applyFill="1"/>
    <xf numFmtId="0" fontId="12" fillId="0" borderId="0" xfId="0" applyFont="1" applyFill="1" applyAlignment="1">
      <alignment horizontal="left" vertical="justify" wrapText="1"/>
    </xf>
    <xf numFmtId="2" fontId="0" fillId="0" borderId="0" xfId="0" applyNumberFormat="1" applyFont="1" applyFill="1" applyAlignment="1">
      <alignment vertical="justify"/>
    </xf>
    <xf numFmtId="49" fontId="1" fillId="0" borderId="3" xfId="0" applyNumberFormat="1" applyFont="1" applyFill="1" applyBorder="1" applyAlignment="1">
      <alignment horizontal="right" vertical="justify" wrapText="1"/>
    </xf>
    <xf numFmtId="49" fontId="1" fillId="0" borderId="1" xfId="0" applyNumberFormat="1" applyFont="1" applyFill="1" applyBorder="1" applyAlignment="1">
      <alignment horizontal="right" vertical="justify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0" xfId="0" applyFont="1" applyFill="1" applyAlignment="1">
      <alignment vertical="justify" wrapText="1"/>
    </xf>
    <xf numFmtId="0" fontId="1" fillId="0" borderId="0" xfId="0" applyFont="1" applyFill="1" applyAlignment="1">
      <alignment vertical="justify"/>
    </xf>
    <xf numFmtId="49" fontId="1" fillId="0" borderId="4" xfId="0" applyNumberFormat="1" applyFont="1" applyFill="1" applyBorder="1" applyAlignment="1">
      <alignment horizontal="right" vertical="justify" wrapText="1"/>
    </xf>
    <xf numFmtId="49" fontId="1" fillId="0" borderId="2" xfId="0" applyNumberFormat="1" applyFont="1" applyFill="1" applyBorder="1" applyAlignment="1">
      <alignment horizontal="right" vertical="justify" wrapText="1"/>
    </xf>
    <xf numFmtId="49" fontId="1" fillId="0" borderId="5" xfId="0" applyNumberFormat="1" applyFont="1" applyFill="1" applyBorder="1" applyAlignment="1">
      <alignment horizontal="right" vertical="justify" wrapText="1"/>
    </xf>
    <xf numFmtId="165" fontId="1" fillId="0" borderId="1" xfId="0" applyNumberFormat="1" applyFont="1" applyFill="1" applyBorder="1" applyAlignment="1">
      <alignment horizontal="right" vertical="justify" wrapText="1"/>
    </xf>
    <xf numFmtId="2" fontId="1" fillId="0" borderId="4" xfId="0" applyNumberFormat="1" applyFont="1" applyFill="1" applyBorder="1" applyAlignment="1">
      <alignment horizontal="center" vertical="justify" wrapText="1"/>
    </xf>
    <xf numFmtId="2" fontId="1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 applyAlignment="1">
      <alignment horizontal="right" vertical="justify" wrapText="1"/>
    </xf>
    <xf numFmtId="0" fontId="1" fillId="0" borderId="4" xfId="0" applyFont="1" applyFill="1" applyBorder="1" applyAlignment="1">
      <alignment horizontal="center" vertical="justify" wrapText="1"/>
    </xf>
    <xf numFmtId="0" fontId="1" fillId="0" borderId="5" xfId="0" applyFont="1" applyFill="1" applyBorder="1" applyAlignment="1">
      <alignment horizontal="center" vertical="justify" wrapText="1"/>
    </xf>
    <xf numFmtId="0" fontId="1" fillId="0" borderId="9" xfId="0" applyFont="1" applyFill="1" applyBorder="1" applyAlignment="1">
      <alignment horizontal="right" vertical="justify" wrapText="1"/>
    </xf>
    <xf numFmtId="0" fontId="1" fillId="0" borderId="6" xfId="0" applyFont="1" applyFill="1" applyBorder="1" applyAlignment="1">
      <alignment horizontal="center" vertical="justify" wrapText="1"/>
    </xf>
    <xf numFmtId="0" fontId="0" fillId="0" borderId="7" xfId="0" applyFont="1" applyFill="1" applyBorder="1" applyAlignment="1">
      <alignment horizontal="center" vertical="justify" wrapText="1"/>
    </xf>
    <xf numFmtId="0" fontId="1" fillId="0" borderId="0" xfId="0" applyFont="1" applyFill="1" applyAlignment="1">
      <alignment horizontal="left" vertical="justify" wrapText="1"/>
    </xf>
    <xf numFmtId="0" fontId="0" fillId="0" borderId="0" xfId="0" applyFont="1" applyFill="1"/>
    <xf numFmtId="0" fontId="1" fillId="0" borderId="0" xfId="0" applyFont="1" applyFill="1" applyAlignment="1">
      <alignment horizontal="center" vertical="justify" wrapText="1"/>
    </xf>
    <xf numFmtId="0" fontId="1" fillId="0" borderId="0" xfId="0" applyFont="1" applyFill="1" applyAlignment="1">
      <alignment horizontal="center" vertical="justify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right" vertical="justify" wrapText="1"/>
    </xf>
    <xf numFmtId="49" fontId="1" fillId="0" borderId="3" xfId="0" applyNumberFormat="1" applyFont="1" applyFill="1" applyBorder="1" applyAlignment="1">
      <alignment horizontal="left" vertical="justify" wrapText="1"/>
    </xf>
    <xf numFmtId="0" fontId="0" fillId="0" borderId="0" xfId="0" applyFill="1" applyAlignment="1"/>
    <xf numFmtId="0" fontId="0" fillId="0" borderId="0" xfId="0" applyFill="1" applyAlignment="1">
      <alignment horizontal="left"/>
    </xf>
    <xf numFmtId="165" fontId="1" fillId="0" borderId="5" xfId="0" applyNumberFormat="1" applyFont="1" applyFill="1" applyBorder="1" applyAlignment="1">
      <alignment horizontal="right" vertical="justify" wrapText="1"/>
    </xf>
    <xf numFmtId="49" fontId="1" fillId="3" borderId="0" xfId="0" applyNumberFormat="1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17"/>
  <sheetViews>
    <sheetView tabSelected="1" view="pageBreakPreview" workbookViewId="0">
      <pane ySplit="7" topLeftCell="A8" activePane="bottomLeft" state="frozen"/>
      <selection pane="bottomLeft"/>
    </sheetView>
  </sheetViews>
  <sheetFormatPr defaultRowHeight="15"/>
  <cols>
    <col min="1" max="1" width="53" style="67" customWidth="1"/>
    <col min="2" max="2" width="7.42578125" style="43" customWidth="1"/>
    <col min="3" max="3" width="6.85546875" style="43" customWidth="1"/>
    <col min="4" max="4" width="7.5703125" style="43" customWidth="1"/>
    <col min="5" max="5" width="9.7109375" style="43" hidden="1" customWidth="1"/>
    <col min="6" max="6" width="13.7109375" style="43" customWidth="1"/>
    <col min="7" max="7" width="7.140625" style="43" customWidth="1"/>
    <col min="8" max="8" width="13.5703125" style="51" customWidth="1"/>
    <col min="9" max="9" width="47.140625" customWidth="1"/>
  </cols>
  <sheetData>
    <row r="1" spans="1:16" ht="17.25" customHeight="1">
      <c r="A1" s="16" t="s">
        <v>250</v>
      </c>
      <c r="B1" s="82"/>
      <c r="C1" s="82"/>
      <c r="D1" s="82"/>
      <c r="E1" s="103" t="s">
        <v>342</v>
      </c>
      <c r="F1" s="104"/>
      <c r="G1" s="104"/>
      <c r="H1" s="104"/>
    </row>
    <row r="2" spans="1:16" ht="133.5" customHeight="1">
      <c r="A2" s="83"/>
      <c r="B2" s="82"/>
      <c r="C2" s="82"/>
      <c r="D2" s="82"/>
      <c r="E2" s="84"/>
      <c r="F2" s="89" t="s">
        <v>461</v>
      </c>
      <c r="G2" s="90"/>
      <c r="H2" s="90"/>
    </row>
    <row r="3" spans="1:16" ht="17.25" customHeight="1">
      <c r="A3" s="105" t="s">
        <v>462</v>
      </c>
      <c r="B3" s="106"/>
      <c r="C3" s="106"/>
      <c r="D3" s="106"/>
      <c r="E3" s="106"/>
      <c r="F3" s="106"/>
      <c r="G3" s="106"/>
      <c r="H3" s="106"/>
    </row>
    <row r="4" spans="1:16" ht="9" customHeight="1">
      <c r="A4" s="83"/>
      <c r="B4" s="82"/>
      <c r="C4" s="82"/>
      <c r="D4" s="82"/>
      <c r="E4" s="82"/>
      <c r="F4" s="82"/>
      <c r="G4" s="82"/>
      <c r="H4" s="85"/>
      <c r="I4" s="5" t="s">
        <v>459</v>
      </c>
      <c r="J4" s="6">
        <f>H47+260+H141+850+H193+H295+H298+H314+1000+1040+H477+H484+H553</f>
        <v>46872.1</v>
      </c>
    </row>
    <row r="5" spans="1:16" ht="20.25" customHeight="1">
      <c r="A5" s="83"/>
      <c r="B5" s="82"/>
      <c r="C5" s="82"/>
      <c r="D5" s="82"/>
      <c r="E5" s="82"/>
      <c r="F5" s="82"/>
      <c r="G5" s="82"/>
      <c r="H5" s="11" t="s">
        <v>37</v>
      </c>
    </row>
    <row r="6" spans="1:16" ht="21" customHeight="1">
      <c r="A6" s="107" t="s">
        <v>0</v>
      </c>
      <c r="B6" s="98" t="s">
        <v>1</v>
      </c>
      <c r="C6" s="98" t="s">
        <v>2</v>
      </c>
      <c r="D6" s="98" t="s">
        <v>3</v>
      </c>
      <c r="E6" s="12" t="s">
        <v>4</v>
      </c>
      <c r="F6" s="101" t="s">
        <v>4</v>
      </c>
      <c r="G6" s="98" t="s">
        <v>5</v>
      </c>
      <c r="H6" s="95" t="s">
        <v>6</v>
      </c>
    </row>
    <row r="7" spans="1:16" ht="12" customHeight="1">
      <c r="A7" s="108"/>
      <c r="B7" s="99"/>
      <c r="C7" s="99"/>
      <c r="D7" s="99"/>
      <c r="E7" s="12">
        <v>2013</v>
      </c>
      <c r="F7" s="102"/>
      <c r="G7" s="99"/>
      <c r="H7" s="96"/>
      <c r="J7" s="5" t="s">
        <v>231</v>
      </c>
      <c r="L7" s="5" t="s">
        <v>232</v>
      </c>
      <c r="N7" s="5" t="s">
        <v>244</v>
      </c>
    </row>
    <row r="8" spans="1:16" ht="33.75" customHeight="1">
      <c r="A8" s="79" t="s">
        <v>212</v>
      </c>
      <c r="B8" s="76" t="s">
        <v>75</v>
      </c>
      <c r="C8" s="76"/>
      <c r="D8" s="76"/>
      <c r="E8" s="80"/>
      <c r="F8" s="80"/>
      <c r="G8" s="80"/>
      <c r="H8" s="77">
        <f>H9+H24+H63</f>
        <v>76125.3</v>
      </c>
      <c r="I8" s="69" t="s">
        <v>447</v>
      </c>
      <c r="J8" s="7">
        <f>H15+H33+H65+H90+H111+H335</f>
        <v>19371.7</v>
      </c>
      <c r="L8" s="6">
        <f>H22+H43+H103+H134+H61+H73+H175+H345+H496+H524+H545</f>
        <v>24879.8</v>
      </c>
      <c r="N8" s="6">
        <f>H53+H55+H57+H59+H69+H93+H113+H136+H167+H321+H323+H325+H333+H337+H339+H359+H363+H391+H449+H453+H472+H109+H372+H374</f>
        <v>3163.6</v>
      </c>
    </row>
    <row r="9" spans="1:16" ht="18.75" customHeight="1">
      <c r="A9" s="79" t="s">
        <v>73</v>
      </c>
      <c r="B9" s="76" t="s">
        <v>75</v>
      </c>
      <c r="C9" s="76" t="s">
        <v>44</v>
      </c>
      <c r="D9" s="76" t="s">
        <v>149</v>
      </c>
      <c r="E9" s="80"/>
      <c r="F9" s="80"/>
      <c r="G9" s="80"/>
      <c r="H9" s="77">
        <f>H10</f>
        <v>36622.199999999997</v>
      </c>
      <c r="I9" s="69" t="s">
        <v>448</v>
      </c>
      <c r="J9" s="5">
        <v>193.7</v>
      </c>
      <c r="L9" s="5">
        <v>175.7</v>
      </c>
    </row>
    <row r="10" spans="1:16" ht="18.75" customHeight="1">
      <c r="A10" s="79" t="s">
        <v>205</v>
      </c>
      <c r="B10" s="76" t="s">
        <v>75</v>
      </c>
      <c r="C10" s="76" t="s">
        <v>44</v>
      </c>
      <c r="D10" s="76" t="s">
        <v>40</v>
      </c>
      <c r="E10" s="80"/>
      <c r="F10" s="80"/>
      <c r="G10" s="80"/>
      <c r="H10" s="77">
        <f>H11+H20+H22+H15+H17</f>
        <v>36622.199999999997</v>
      </c>
      <c r="I10" s="70" t="s">
        <v>449</v>
      </c>
      <c r="J10" s="71">
        <f>J8-J9</f>
        <v>19178</v>
      </c>
      <c r="K10" s="71"/>
      <c r="L10" s="71">
        <f t="shared" ref="L10" si="0">L8-L9</f>
        <v>24704.1</v>
      </c>
    </row>
    <row r="11" spans="1:16" s="16" customFormat="1" ht="36" customHeight="1">
      <c r="A11" s="79" t="s">
        <v>204</v>
      </c>
      <c r="B11" s="76" t="s">
        <v>75</v>
      </c>
      <c r="C11" s="76" t="s">
        <v>44</v>
      </c>
      <c r="D11" s="76" t="s">
        <v>40</v>
      </c>
      <c r="E11" s="80">
        <v>4230000</v>
      </c>
      <c r="F11" s="76" t="s">
        <v>157</v>
      </c>
      <c r="G11" s="80"/>
      <c r="H11" s="77">
        <f>H12</f>
        <v>5812.6</v>
      </c>
      <c r="K11" s="33"/>
      <c r="P11" s="33"/>
    </row>
    <row r="12" spans="1:16" s="16" customFormat="1" ht="30.75" customHeight="1">
      <c r="A12" s="79" t="s">
        <v>85</v>
      </c>
      <c r="B12" s="76" t="s">
        <v>75</v>
      </c>
      <c r="C12" s="76" t="s">
        <v>44</v>
      </c>
      <c r="D12" s="76" t="s">
        <v>40</v>
      </c>
      <c r="E12" s="80">
        <v>4239900</v>
      </c>
      <c r="F12" s="76" t="s">
        <v>158</v>
      </c>
      <c r="G12" s="81"/>
      <c r="H12" s="77">
        <f>H13</f>
        <v>5812.6</v>
      </c>
    </row>
    <row r="13" spans="1:16" s="16" customFormat="1" ht="18" customHeight="1">
      <c r="A13" s="88" t="s">
        <v>182</v>
      </c>
      <c r="B13" s="87" t="s">
        <v>75</v>
      </c>
      <c r="C13" s="87" t="s">
        <v>44</v>
      </c>
      <c r="D13" s="87" t="s">
        <v>40</v>
      </c>
      <c r="E13" s="97">
        <v>4239900</v>
      </c>
      <c r="F13" s="87" t="s">
        <v>158</v>
      </c>
      <c r="G13" s="100">
        <v>610</v>
      </c>
      <c r="H13" s="94">
        <v>5812.6</v>
      </c>
      <c r="I13" s="16" t="s">
        <v>337</v>
      </c>
    </row>
    <row r="14" spans="1:16" s="16" customFormat="1" ht="5.25" customHeight="1">
      <c r="A14" s="88"/>
      <c r="B14" s="87"/>
      <c r="C14" s="87"/>
      <c r="D14" s="87"/>
      <c r="E14" s="97"/>
      <c r="F14" s="109"/>
      <c r="G14" s="100"/>
      <c r="H14" s="94"/>
    </row>
    <row r="15" spans="1:16" s="16" customFormat="1" ht="35.25" customHeight="1">
      <c r="A15" s="79" t="s">
        <v>409</v>
      </c>
      <c r="B15" s="76" t="s">
        <v>75</v>
      </c>
      <c r="C15" s="76" t="s">
        <v>44</v>
      </c>
      <c r="D15" s="76" t="s">
        <v>40</v>
      </c>
      <c r="E15" s="80"/>
      <c r="F15" s="80" t="s">
        <v>408</v>
      </c>
      <c r="G15" s="81"/>
      <c r="H15" s="77">
        <f>H16</f>
        <v>300</v>
      </c>
    </row>
    <row r="16" spans="1:16" s="16" customFormat="1" ht="20.25" customHeight="1">
      <c r="A16" s="79" t="s">
        <v>182</v>
      </c>
      <c r="B16" s="76" t="s">
        <v>75</v>
      </c>
      <c r="C16" s="76" t="s">
        <v>44</v>
      </c>
      <c r="D16" s="76" t="s">
        <v>40</v>
      </c>
      <c r="E16" s="80"/>
      <c r="F16" s="80" t="s">
        <v>408</v>
      </c>
      <c r="G16" s="80">
        <v>610</v>
      </c>
      <c r="H16" s="77">
        <v>300</v>
      </c>
      <c r="I16" s="16" t="s">
        <v>390</v>
      </c>
    </row>
    <row r="17" spans="1:9" s="16" customFormat="1" ht="32.25" customHeight="1">
      <c r="A17" s="79" t="s">
        <v>465</v>
      </c>
      <c r="B17" s="76" t="s">
        <v>75</v>
      </c>
      <c r="C17" s="76" t="s">
        <v>44</v>
      </c>
      <c r="D17" s="76" t="s">
        <v>40</v>
      </c>
      <c r="E17" s="80"/>
      <c r="F17" s="80">
        <v>4400000000</v>
      </c>
      <c r="G17" s="80"/>
      <c r="H17" s="77">
        <f>H18</f>
        <v>28709.599999999999</v>
      </c>
    </row>
    <row r="18" spans="1:9" s="16" customFormat="1" ht="97.5" customHeight="1">
      <c r="A18" s="79" t="s">
        <v>464</v>
      </c>
      <c r="B18" s="76" t="s">
        <v>75</v>
      </c>
      <c r="C18" s="76" t="s">
        <v>44</v>
      </c>
      <c r="D18" s="76" t="s">
        <v>40</v>
      </c>
      <c r="E18" s="80"/>
      <c r="F18" s="80" t="s">
        <v>463</v>
      </c>
      <c r="G18" s="80"/>
      <c r="H18" s="77">
        <f>H19</f>
        <v>28709.599999999999</v>
      </c>
    </row>
    <row r="19" spans="1:9" s="16" customFormat="1" ht="20.25" customHeight="1">
      <c r="A19" s="79" t="s">
        <v>182</v>
      </c>
      <c r="B19" s="76" t="s">
        <v>75</v>
      </c>
      <c r="C19" s="76" t="s">
        <v>44</v>
      </c>
      <c r="D19" s="76" t="s">
        <v>40</v>
      </c>
      <c r="E19" s="80"/>
      <c r="F19" s="80" t="s">
        <v>463</v>
      </c>
      <c r="G19" s="80">
        <v>610</v>
      </c>
      <c r="H19" s="77">
        <v>28709.599999999999</v>
      </c>
    </row>
    <row r="20" spans="1:9" s="16" customFormat="1" ht="35.25" hidden="1" customHeight="1">
      <c r="A20" s="44" t="s">
        <v>302</v>
      </c>
      <c r="B20" s="76" t="s">
        <v>75</v>
      </c>
      <c r="C20" s="76" t="s">
        <v>44</v>
      </c>
      <c r="D20" s="76" t="s">
        <v>40</v>
      </c>
      <c r="E20" s="80"/>
      <c r="F20" s="80">
        <v>5810060990</v>
      </c>
      <c r="G20" s="80"/>
      <c r="H20" s="77">
        <f>H21</f>
        <v>0</v>
      </c>
    </row>
    <row r="21" spans="1:9" s="16" customFormat="1" ht="45" hidden="1" customHeight="1">
      <c r="A21" s="79" t="s">
        <v>182</v>
      </c>
      <c r="B21" s="76" t="s">
        <v>75</v>
      </c>
      <c r="C21" s="76" t="s">
        <v>44</v>
      </c>
      <c r="D21" s="76" t="s">
        <v>40</v>
      </c>
      <c r="E21" s="80"/>
      <c r="F21" s="80">
        <v>5810060990</v>
      </c>
      <c r="G21" s="80">
        <v>610</v>
      </c>
      <c r="H21" s="77"/>
    </row>
    <row r="22" spans="1:9" s="16" customFormat="1" ht="53.25" customHeight="1">
      <c r="A22" s="79" t="s">
        <v>251</v>
      </c>
      <c r="B22" s="76" t="s">
        <v>75</v>
      </c>
      <c r="C22" s="76" t="s">
        <v>44</v>
      </c>
      <c r="D22" s="76" t="s">
        <v>40</v>
      </c>
      <c r="E22" s="80"/>
      <c r="F22" s="80" t="s">
        <v>410</v>
      </c>
      <c r="G22" s="80"/>
      <c r="H22" s="77">
        <f>H23</f>
        <v>1800</v>
      </c>
    </row>
    <row r="23" spans="1:9" s="16" customFormat="1" ht="19.5" customHeight="1">
      <c r="A23" s="79" t="s">
        <v>182</v>
      </c>
      <c r="B23" s="76" t="s">
        <v>75</v>
      </c>
      <c r="C23" s="76" t="s">
        <v>44</v>
      </c>
      <c r="D23" s="76" t="s">
        <v>40</v>
      </c>
      <c r="E23" s="80"/>
      <c r="F23" s="80" t="s">
        <v>410</v>
      </c>
      <c r="G23" s="80">
        <v>610</v>
      </c>
      <c r="H23" s="77">
        <v>1800</v>
      </c>
      <c r="I23" s="16" t="s">
        <v>337</v>
      </c>
    </row>
    <row r="24" spans="1:9" s="16" customFormat="1" ht="17.25" customHeight="1">
      <c r="A24" s="79" t="s">
        <v>245</v>
      </c>
      <c r="B24" s="76" t="s">
        <v>75</v>
      </c>
      <c r="C24" s="76" t="s">
        <v>38</v>
      </c>
      <c r="D24" s="76" t="s">
        <v>149</v>
      </c>
      <c r="E24" s="80"/>
      <c r="F24" s="80"/>
      <c r="G24" s="80"/>
      <c r="H24" s="77">
        <f>H25+H45</f>
        <v>27210.799999999999</v>
      </c>
    </row>
    <row r="25" spans="1:9" s="16" customFormat="1" ht="18.75" customHeight="1">
      <c r="A25" s="79" t="s">
        <v>7</v>
      </c>
      <c r="B25" s="76" t="s">
        <v>75</v>
      </c>
      <c r="C25" s="76" t="s">
        <v>38</v>
      </c>
      <c r="D25" s="76" t="s">
        <v>39</v>
      </c>
      <c r="E25" s="80"/>
      <c r="F25" s="80"/>
      <c r="G25" s="80"/>
      <c r="H25" s="77">
        <f>H26+H33+H43+H41+H35+H37+H39</f>
        <v>23490.2</v>
      </c>
    </row>
    <row r="26" spans="1:9" s="16" customFormat="1" ht="52.5" customHeight="1">
      <c r="A26" s="79" t="s">
        <v>86</v>
      </c>
      <c r="B26" s="76" t="s">
        <v>75</v>
      </c>
      <c r="C26" s="76" t="s">
        <v>38</v>
      </c>
      <c r="D26" s="76" t="s">
        <v>39</v>
      </c>
      <c r="E26" s="80">
        <v>4409900</v>
      </c>
      <c r="F26" s="76" t="s">
        <v>159</v>
      </c>
      <c r="G26" s="80"/>
      <c r="H26" s="77">
        <f>H27+H29+H31</f>
        <v>17824.3</v>
      </c>
    </row>
    <row r="27" spans="1:9" s="16" customFormat="1" ht="17.25" customHeight="1">
      <c r="A27" s="79" t="s">
        <v>77</v>
      </c>
      <c r="B27" s="76" t="s">
        <v>75</v>
      </c>
      <c r="C27" s="76" t="s">
        <v>38</v>
      </c>
      <c r="D27" s="76" t="s">
        <v>39</v>
      </c>
      <c r="E27" s="80">
        <v>4409900</v>
      </c>
      <c r="F27" s="76" t="s">
        <v>160</v>
      </c>
      <c r="G27" s="80"/>
      <c r="H27" s="77">
        <f>H28</f>
        <v>12052.2</v>
      </c>
      <c r="I27" s="16" t="s">
        <v>391</v>
      </c>
    </row>
    <row r="28" spans="1:9" s="16" customFormat="1" ht="20.25" customHeight="1">
      <c r="A28" s="79" t="s">
        <v>182</v>
      </c>
      <c r="B28" s="76" t="s">
        <v>75</v>
      </c>
      <c r="C28" s="76" t="s">
        <v>38</v>
      </c>
      <c r="D28" s="76" t="s">
        <v>39</v>
      </c>
      <c r="E28" s="80">
        <v>4409900</v>
      </c>
      <c r="F28" s="76" t="s">
        <v>160</v>
      </c>
      <c r="G28" s="80">
        <v>610</v>
      </c>
      <c r="H28" s="77">
        <v>12052.2</v>
      </c>
    </row>
    <row r="29" spans="1:9" s="16" customFormat="1" ht="21" customHeight="1">
      <c r="A29" s="79" t="s">
        <v>9</v>
      </c>
      <c r="B29" s="76" t="s">
        <v>75</v>
      </c>
      <c r="C29" s="76" t="s">
        <v>38</v>
      </c>
      <c r="D29" s="76" t="s">
        <v>39</v>
      </c>
      <c r="E29" s="76" t="s">
        <v>76</v>
      </c>
      <c r="F29" s="76" t="s">
        <v>161</v>
      </c>
      <c r="G29" s="80"/>
      <c r="H29" s="77">
        <f>H30</f>
        <v>992.9</v>
      </c>
    </row>
    <row r="30" spans="1:9" s="16" customFormat="1" ht="24.75" customHeight="1">
      <c r="A30" s="79" t="s">
        <v>182</v>
      </c>
      <c r="B30" s="76" t="s">
        <v>75</v>
      </c>
      <c r="C30" s="76" t="s">
        <v>38</v>
      </c>
      <c r="D30" s="76" t="s">
        <v>39</v>
      </c>
      <c r="E30" s="76" t="s">
        <v>76</v>
      </c>
      <c r="F30" s="76" t="s">
        <v>161</v>
      </c>
      <c r="G30" s="80">
        <v>610</v>
      </c>
      <c r="H30" s="77">
        <v>992.9</v>
      </c>
    </row>
    <row r="31" spans="1:9" s="16" customFormat="1" ht="18.75" customHeight="1">
      <c r="A31" s="79" t="s">
        <v>11</v>
      </c>
      <c r="B31" s="76" t="s">
        <v>75</v>
      </c>
      <c r="C31" s="76" t="s">
        <v>38</v>
      </c>
      <c r="D31" s="76" t="s">
        <v>39</v>
      </c>
      <c r="E31" s="80">
        <v>4429900</v>
      </c>
      <c r="F31" s="76" t="s">
        <v>162</v>
      </c>
      <c r="G31" s="80"/>
      <c r="H31" s="77">
        <f>H32</f>
        <v>4779.2</v>
      </c>
    </row>
    <row r="32" spans="1:9" s="16" customFormat="1" ht="27" customHeight="1">
      <c r="A32" s="79" t="s">
        <v>182</v>
      </c>
      <c r="B32" s="76" t="s">
        <v>75</v>
      </c>
      <c r="C32" s="76" t="s">
        <v>38</v>
      </c>
      <c r="D32" s="76" t="s">
        <v>39</v>
      </c>
      <c r="E32" s="80">
        <v>4429900</v>
      </c>
      <c r="F32" s="76" t="s">
        <v>162</v>
      </c>
      <c r="G32" s="80">
        <v>610</v>
      </c>
      <c r="H32" s="77">
        <v>4779.2</v>
      </c>
    </row>
    <row r="33" spans="1:9" s="16" customFormat="1" ht="35.25" customHeight="1">
      <c r="A33" s="79" t="s">
        <v>409</v>
      </c>
      <c r="B33" s="76" t="s">
        <v>75</v>
      </c>
      <c r="C33" s="76" t="s">
        <v>38</v>
      </c>
      <c r="D33" s="76" t="s">
        <v>39</v>
      </c>
      <c r="E33" s="80"/>
      <c r="F33" s="80" t="s">
        <v>408</v>
      </c>
      <c r="G33" s="80"/>
      <c r="H33" s="77">
        <f>H34</f>
        <v>500</v>
      </c>
    </row>
    <row r="34" spans="1:9" s="16" customFormat="1" ht="24" customHeight="1">
      <c r="A34" s="79" t="s">
        <v>182</v>
      </c>
      <c r="B34" s="76" t="s">
        <v>75</v>
      </c>
      <c r="C34" s="76" t="s">
        <v>38</v>
      </c>
      <c r="D34" s="76" t="s">
        <v>39</v>
      </c>
      <c r="E34" s="80"/>
      <c r="F34" s="80" t="s">
        <v>408</v>
      </c>
      <c r="G34" s="80">
        <v>610</v>
      </c>
      <c r="H34" s="77">
        <v>500</v>
      </c>
      <c r="I34" s="16" t="s">
        <v>392</v>
      </c>
    </row>
    <row r="35" spans="1:9" s="16" customFormat="1" ht="96.75" customHeight="1">
      <c r="A35" s="79" t="s">
        <v>402</v>
      </c>
      <c r="B35" s="76" t="s">
        <v>75</v>
      </c>
      <c r="C35" s="76" t="s">
        <v>38</v>
      </c>
      <c r="D35" s="76" t="s">
        <v>39</v>
      </c>
      <c r="E35" s="80"/>
      <c r="F35" s="80" t="s">
        <v>401</v>
      </c>
      <c r="G35" s="80"/>
      <c r="H35" s="77">
        <f>H36</f>
        <v>3604.4</v>
      </c>
    </row>
    <row r="36" spans="1:9" s="16" customFormat="1" ht="24" customHeight="1">
      <c r="A36" s="79" t="s">
        <v>182</v>
      </c>
      <c r="B36" s="76" t="s">
        <v>75</v>
      </c>
      <c r="C36" s="76" t="s">
        <v>38</v>
      </c>
      <c r="D36" s="76" t="s">
        <v>39</v>
      </c>
      <c r="E36" s="80"/>
      <c r="F36" s="80" t="s">
        <v>401</v>
      </c>
      <c r="G36" s="80">
        <v>610</v>
      </c>
      <c r="H36" s="77">
        <v>3604.4</v>
      </c>
    </row>
    <row r="37" spans="1:9" s="16" customFormat="1" ht="52.5" customHeight="1">
      <c r="A37" s="79" t="s">
        <v>467</v>
      </c>
      <c r="B37" s="76" t="s">
        <v>75</v>
      </c>
      <c r="C37" s="76" t="s">
        <v>38</v>
      </c>
      <c r="D37" s="76" t="s">
        <v>39</v>
      </c>
      <c r="E37" s="80"/>
      <c r="F37" s="80" t="s">
        <v>466</v>
      </c>
      <c r="G37" s="80"/>
      <c r="H37" s="77">
        <f>H38</f>
        <v>101</v>
      </c>
    </row>
    <row r="38" spans="1:9" s="16" customFormat="1" ht="24" customHeight="1">
      <c r="A38" s="79" t="s">
        <v>182</v>
      </c>
      <c r="B38" s="76" t="s">
        <v>75</v>
      </c>
      <c r="C38" s="76" t="s">
        <v>38</v>
      </c>
      <c r="D38" s="76" t="s">
        <v>39</v>
      </c>
      <c r="E38" s="80"/>
      <c r="F38" s="80" t="s">
        <v>466</v>
      </c>
      <c r="G38" s="80">
        <v>610</v>
      </c>
      <c r="H38" s="77">
        <v>101</v>
      </c>
    </row>
    <row r="39" spans="1:9" s="16" customFormat="1" ht="52.5" customHeight="1">
      <c r="A39" s="79" t="s">
        <v>469</v>
      </c>
      <c r="B39" s="76" t="s">
        <v>75</v>
      </c>
      <c r="C39" s="76" t="s">
        <v>38</v>
      </c>
      <c r="D39" s="76" t="s">
        <v>39</v>
      </c>
      <c r="E39" s="80"/>
      <c r="F39" s="80" t="s">
        <v>468</v>
      </c>
      <c r="G39" s="80"/>
      <c r="H39" s="77">
        <f>H40</f>
        <v>50.5</v>
      </c>
    </row>
    <row r="40" spans="1:9" s="16" customFormat="1" ht="24" customHeight="1">
      <c r="A40" s="79" t="s">
        <v>182</v>
      </c>
      <c r="B40" s="76" t="s">
        <v>75</v>
      </c>
      <c r="C40" s="76" t="s">
        <v>38</v>
      </c>
      <c r="D40" s="76" t="s">
        <v>39</v>
      </c>
      <c r="E40" s="80"/>
      <c r="F40" s="80" t="s">
        <v>468</v>
      </c>
      <c r="G40" s="80">
        <v>610</v>
      </c>
      <c r="H40" s="77">
        <v>50.5</v>
      </c>
    </row>
    <row r="41" spans="1:9" s="16" customFormat="1" ht="34.5" hidden="1" customHeight="1">
      <c r="A41" s="79" t="s">
        <v>304</v>
      </c>
      <c r="B41" s="76" t="s">
        <v>75</v>
      </c>
      <c r="C41" s="76" t="s">
        <v>38</v>
      </c>
      <c r="D41" s="76" t="s">
        <v>39</v>
      </c>
      <c r="E41" s="80"/>
      <c r="F41" s="80">
        <v>4400060990</v>
      </c>
      <c r="G41" s="80"/>
      <c r="H41" s="77">
        <f>H42</f>
        <v>0</v>
      </c>
    </row>
    <row r="42" spans="1:9" s="16" customFormat="1" ht="51.75" hidden="1" customHeight="1">
      <c r="A42" s="79" t="s">
        <v>182</v>
      </c>
      <c r="B42" s="76" t="s">
        <v>75</v>
      </c>
      <c r="C42" s="76" t="s">
        <v>38</v>
      </c>
      <c r="D42" s="76" t="s">
        <v>39</v>
      </c>
      <c r="E42" s="80"/>
      <c r="F42" s="80">
        <v>4400060990</v>
      </c>
      <c r="G42" s="80">
        <v>610</v>
      </c>
      <c r="H42" s="77"/>
    </row>
    <row r="43" spans="1:9" s="16" customFormat="1" ht="51" customHeight="1">
      <c r="A43" s="79" t="s">
        <v>251</v>
      </c>
      <c r="B43" s="76" t="s">
        <v>75</v>
      </c>
      <c r="C43" s="76" t="s">
        <v>38</v>
      </c>
      <c r="D43" s="76" t="s">
        <v>39</v>
      </c>
      <c r="E43" s="80"/>
      <c r="F43" s="80" t="s">
        <v>410</v>
      </c>
      <c r="G43" s="80"/>
      <c r="H43" s="77">
        <f>H44</f>
        <v>1410</v>
      </c>
    </row>
    <row r="44" spans="1:9" s="16" customFormat="1" ht="27" customHeight="1">
      <c r="A44" s="79" t="s">
        <v>182</v>
      </c>
      <c r="B44" s="76" t="s">
        <v>75</v>
      </c>
      <c r="C44" s="76" t="s">
        <v>38</v>
      </c>
      <c r="D44" s="76" t="s">
        <v>39</v>
      </c>
      <c r="E44" s="80"/>
      <c r="F44" s="80" t="s">
        <v>410</v>
      </c>
      <c r="G44" s="80">
        <v>610</v>
      </c>
      <c r="H44" s="77">
        <f>1200+210</f>
        <v>1410</v>
      </c>
      <c r="I44" s="16" t="s">
        <v>376</v>
      </c>
    </row>
    <row r="45" spans="1:9" s="16" customFormat="1" ht="38.25" customHeight="1">
      <c r="A45" s="79" t="s">
        <v>74</v>
      </c>
      <c r="B45" s="76" t="s">
        <v>75</v>
      </c>
      <c r="C45" s="76" t="s">
        <v>38</v>
      </c>
      <c r="D45" s="76" t="s">
        <v>42</v>
      </c>
      <c r="E45" s="76"/>
      <c r="F45" s="76"/>
      <c r="G45" s="80"/>
      <c r="H45" s="77">
        <f>H47+H53+H55+H57+H50+H61+H59</f>
        <v>3720.6</v>
      </c>
    </row>
    <row r="46" spans="1:9" s="16" customFormat="1" ht="38.25" customHeight="1">
      <c r="A46" s="79" t="s">
        <v>87</v>
      </c>
      <c r="B46" s="76" t="s">
        <v>75</v>
      </c>
      <c r="C46" s="76" t="s">
        <v>38</v>
      </c>
      <c r="D46" s="76" t="s">
        <v>42</v>
      </c>
      <c r="E46" s="76" t="s">
        <v>41</v>
      </c>
      <c r="F46" s="76" t="s">
        <v>130</v>
      </c>
      <c r="G46" s="80"/>
      <c r="H46" s="77">
        <f>H47</f>
        <v>1416.6</v>
      </c>
    </row>
    <row r="47" spans="1:9" s="16" customFormat="1" ht="32.25" customHeight="1">
      <c r="A47" s="79" t="s">
        <v>78</v>
      </c>
      <c r="B47" s="76" t="s">
        <v>75</v>
      </c>
      <c r="C47" s="76" t="s">
        <v>38</v>
      </c>
      <c r="D47" s="76" t="s">
        <v>42</v>
      </c>
      <c r="E47" s="76" t="s">
        <v>41</v>
      </c>
      <c r="F47" s="76" t="s">
        <v>129</v>
      </c>
      <c r="G47" s="80"/>
      <c r="H47" s="77">
        <f>H48+H49</f>
        <v>1416.6</v>
      </c>
    </row>
    <row r="48" spans="1:9" s="16" customFormat="1" ht="81.75" customHeight="1">
      <c r="A48" s="79" t="s">
        <v>183</v>
      </c>
      <c r="B48" s="76" t="s">
        <v>75</v>
      </c>
      <c r="C48" s="76" t="s">
        <v>38</v>
      </c>
      <c r="D48" s="76" t="s">
        <v>42</v>
      </c>
      <c r="E48" s="76" t="s">
        <v>41</v>
      </c>
      <c r="F48" s="76" t="s">
        <v>129</v>
      </c>
      <c r="G48" s="80">
        <v>100</v>
      </c>
      <c r="H48" s="77">
        <v>1380.6</v>
      </c>
    </row>
    <row r="49" spans="1:9" s="16" customFormat="1" ht="35.25" customHeight="1">
      <c r="A49" s="79" t="s">
        <v>184</v>
      </c>
      <c r="B49" s="76" t="s">
        <v>75</v>
      </c>
      <c r="C49" s="76" t="s">
        <v>38</v>
      </c>
      <c r="D49" s="76" t="s">
        <v>42</v>
      </c>
      <c r="E49" s="76" t="s">
        <v>41</v>
      </c>
      <c r="F49" s="76" t="s">
        <v>129</v>
      </c>
      <c r="G49" s="80">
        <v>200</v>
      </c>
      <c r="H49" s="77">
        <v>36</v>
      </c>
    </row>
    <row r="50" spans="1:9" s="16" customFormat="1" ht="81" customHeight="1">
      <c r="A50" s="79" t="s">
        <v>16</v>
      </c>
      <c r="B50" s="76" t="s">
        <v>75</v>
      </c>
      <c r="C50" s="76" t="s">
        <v>38</v>
      </c>
      <c r="D50" s="76" t="s">
        <v>42</v>
      </c>
      <c r="E50" s="76"/>
      <c r="F50" s="76" t="s">
        <v>180</v>
      </c>
      <c r="G50" s="80"/>
      <c r="H50" s="77">
        <f>H51+H52</f>
        <v>1478</v>
      </c>
    </row>
    <row r="51" spans="1:9" s="16" customFormat="1" ht="66" customHeight="1">
      <c r="A51" s="79" t="s">
        <v>183</v>
      </c>
      <c r="B51" s="76" t="s">
        <v>75</v>
      </c>
      <c r="C51" s="76" t="s">
        <v>38</v>
      </c>
      <c r="D51" s="76" t="s">
        <v>42</v>
      </c>
      <c r="E51" s="76"/>
      <c r="F51" s="76" t="s">
        <v>180</v>
      </c>
      <c r="G51" s="80">
        <v>100</v>
      </c>
      <c r="H51" s="77">
        <v>1329.2</v>
      </c>
    </row>
    <row r="52" spans="1:9" s="16" customFormat="1" ht="33.75" customHeight="1">
      <c r="A52" s="79" t="s">
        <v>184</v>
      </c>
      <c r="B52" s="76" t="s">
        <v>75</v>
      </c>
      <c r="C52" s="76" t="s">
        <v>38</v>
      </c>
      <c r="D52" s="76" t="s">
        <v>42</v>
      </c>
      <c r="E52" s="76"/>
      <c r="F52" s="76" t="s">
        <v>180</v>
      </c>
      <c r="G52" s="80">
        <v>200</v>
      </c>
      <c r="H52" s="77">
        <v>148.80000000000001</v>
      </c>
    </row>
    <row r="53" spans="1:9" s="16" customFormat="1" ht="31.5" customHeight="1">
      <c r="A53" s="79" t="s">
        <v>304</v>
      </c>
      <c r="B53" s="76" t="s">
        <v>75</v>
      </c>
      <c r="C53" s="76" t="s">
        <v>38</v>
      </c>
      <c r="D53" s="76" t="s">
        <v>42</v>
      </c>
      <c r="E53" s="80">
        <v>7950001</v>
      </c>
      <c r="F53" s="80">
        <v>4400060990</v>
      </c>
      <c r="G53" s="80"/>
      <c r="H53" s="77">
        <f>H54</f>
        <v>120</v>
      </c>
    </row>
    <row r="54" spans="1:9" s="16" customFormat="1" ht="20.25" customHeight="1">
      <c r="A54" s="79" t="s">
        <v>182</v>
      </c>
      <c r="B54" s="76" t="s">
        <v>75</v>
      </c>
      <c r="C54" s="76" t="s">
        <v>38</v>
      </c>
      <c r="D54" s="76" t="s">
        <v>42</v>
      </c>
      <c r="E54" s="80">
        <v>7950001</v>
      </c>
      <c r="F54" s="80">
        <v>4400060990</v>
      </c>
      <c r="G54" s="80">
        <v>610</v>
      </c>
      <c r="H54" s="77">
        <v>120</v>
      </c>
    </row>
    <row r="55" spans="1:9" s="16" customFormat="1" ht="62.25" customHeight="1">
      <c r="A55" s="79" t="s">
        <v>326</v>
      </c>
      <c r="B55" s="76" t="s">
        <v>75</v>
      </c>
      <c r="C55" s="76" t="s">
        <v>38</v>
      </c>
      <c r="D55" s="76" t="s">
        <v>42</v>
      </c>
      <c r="E55" s="80"/>
      <c r="F55" s="80">
        <v>4600060990</v>
      </c>
      <c r="G55" s="80"/>
      <c r="H55" s="77">
        <f>H56</f>
        <v>38</v>
      </c>
    </row>
    <row r="56" spans="1:9" s="16" customFormat="1" ht="37.5" customHeight="1">
      <c r="A56" s="79" t="s">
        <v>184</v>
      </c>
      <c r="B56" s="76" t="s">
        <v>75</v>
      </c>
      <c r="C56" s="76" t="s">
        <v>38</v>
      </c>
      <c r="D56" s="76" t="s">
        <v>42</v>
      </c>
      <c r="E56" s="80"/>
      <c r="F56" s="80">
        <v>4600060990</v>
      </c>
      <c r="G56" s="80">
        <v>200</v>
      </c>
      <c r="H56" s="77">
        <v>38</v>
      </c>
    </row>
    <row r="57" spans="1:9" s="16" customFormat="1" ht="35.25" customHeight="1">
      <c r="A57" s="79" t="s">
        <v>305</v>
      </c>
      <c r="B57" s="76" t="s">
        <v>75</v>
      </c>
      <c r="C57" s="76" t="s">
        <v>38</v>
      </c>
      <c r="D57" s="76" t="s">
        <v>42</v>
      </c>
      <c r="E57" s="76">
        <v>7950005</v>
      </c>
      <c r="F57" s="76" t="s">
        <v>148</v>
      </c>
      <c r="G57" s="76"/>
      <c r="H57" s="77">
        <f>H58</f>
        <v>40</v>
      </c>
    </row>
    <row r="58" spans="1:9" s="16" customFormat="1" ht="33" customHeight="1">
      <c r="A58" s="79" t="s">
        <v>184</v>
      </c>
      <c r="B58" s="76" t="s">
        <v>75</v>
      </c>
      <c r="C58" s="76" t="s">
        <v>38</v>
      </c>
      <c r="D58" s="76" t="s">
        <v>42</v>
      </c>
      <c r="E58" s="76">
        <v>7950005</v>
      </c>
      <c r="F58" s="76" t="s">
        <v>148</v>
      </c>
      <c r="G58" s="76" t="s">
        <v>46</v>
      </c>
      <c r="H58" s="77">
        <v>40</v>
      </c>
    </row>
    <row r="59" spans="1:9" s="16" customFormat="1" ht="33" customHeight="1">
      <c r="A59" s="79" t="s">
        <v>393</v>
      </c>
      <c r="B59" s="76" t="s">
        <v>75</v>
      </c>
      <c r="C59" s="76" t="s">
        <v>38</v>
      </c>
      <c r="D59" s="76" t="s">
        <v>42</v>
      </c>
      <c r="E59" s="76"/>
      <c r="F59" s="76" t="s">
        <v>394</v>
      </c>
      <c r="G59" s="76"/>
      <c r="H59" s="77">
        <f>H60</f>
        <v>16</v>
      </c>
    </row>
    <row r="60" spans="1:9" s="16" customFormat="1" ht="33" customHeight="1">
      <c r="A60" s="79" t="s">
        <v>184</v>
      </c>
      <c r="B60" s="76" t="s">
        <v>75</v>
      </c>
      <c r="C60" s="76" t="s">
        <v>38</v>
      </c>
      <c r="D60" s="76" t="s">
        <v>42</v>
      </c>
      <c r="E60" s="76"/>
      <c r="F60" s="76" t="s">
        <v>394</v>
      </c>
      <c r="G60" s="76" t="s">
        <v>46</v>
      </c>
      <c r="H60" s="77">
        <v>16</v>
      </c>
    </row>
    <row r="61" spans="1:9" s="16" customFormat="1" ht="47.25" customHeight="1">
      <c r="A61" s="79" t="s">
        <v>251</v>
      </c>
      <c r="B61" s="76" t="s">
        <v>75</v>
      </c>
      <c r="C61" s="76" t="s">
        <v>38</v>
      </c>
      <c r="D61" s="76" t="s">
        <v>42</v>
      </c>
      <c r="E61" s="76"/>
      <c r="F61" s="80" t="s">
        <v>410</v>
      </c>
      <c r="G61" s="76"/>
      <c r="H61" s="77">
        <f>H62</f>
        <v>612</v>
      </c>
    </row>
    <row r="62" spans="1:9" s="16" customFormat="1" ht="63" customHeight="1">
      <c r="A62" s="79" t="s">
        <v>183</v>
      </c>
      <c r="B62" s="76" t="s">
        <v>75</v>
      </c>
      <c r="C62" s="76" t="s">
        <v>38</v>
      </c>
      <c r="D62" s="76" t="s">
        <v>42</v>
      </c>
      <c r="E62" s="76"/>
      <c r="F62" s="80" t="s">
        <v>410</v>
      </c>
      <c r="G62" s="76" t="s">
        <v>186</v>
      </c>
      <c r="H62" s="77">
        <v>612</v>
      </c>
      <c r="I62" s="32" t="s">
        <v>377</v>
      </c>
    </row>
    <row r="63" spans="1:9" s="16" customFormat="1" ht="17.25" customHeight="1">
      <c r="A63" s="79" t="s">
        <v>35</v>
      </c>
      <c r="B63" s="76" t="s">
        <v>75</v>
      </c>
      <c r="C63" s="76">
        <v>11</v>
      </c>
      <c r="D63" s="76" t="s">
        <v>149</v>
      </c>
      <c r="E63" s="76"/>
      <c r="F63" s="76"/>
      <c r="G63" s="76"/>
      <c r="H63" s="77">
        <f>H64</f>
        <v>12292.3</v>
      </c>
    </row>
    <row r="64" spans="1:9" s="16" customFormat="1" ht="20.25" customHeight="1">
      <c r="A64" s="79" t="s">
        <v>154</v>
      </c>
      <c r="B64" s="76" t="s">
        <v>75</v>
      </c>
      <c r="C64" s="76">
        <v>11</v>
      </c>
      <c r="D64" s="76" t="s">
        <v>45</v>
      </c>
      <c r="E64" s="76"/>
      <c r="F64" s="76"/>
      <c r="G64" s="76"/>
      <c r="H64" s="77">
        <f>H69+H67+H73+H65</f>
        <v>12292.3</v>
      </c>
    </row>
    <row r="65" spans="1:9" s="16" customFormat="1" ht="33" customHeight="1">
      <c r="A65" s="79" t="s">
        <v>409</v>
      </c>
      <c r="B65" s="76" t="s">
        <v>75</v>
      </c>
      <c r="C65" s="76" t="s">
        <v>107</v>
      </c>
      <c r="D65" s="76" t="s">
        <v>45</v>
      </c>
      <c r="E65" s="76"/>
      <c r="F65" s="80" t="s">
        <v>408</v>
      </c>
      <c r="G65" s="76"/>
      <c r="H65" s="77">
        <f>H66</f>
        <v>1200</v>
      </c>
    </row>
    <row r="66" spans="1:9" s="16" customFormat="1" ht="20.25" customHeight="1">
      <c r="A66" s="79" t="s">
        <v>182</v>
      </c>
      <c r="B66" s="76" t="s">
        <v>75</v>
      </c>
      <c r="C66" s="76" t="s">
        <v>107</v>
      </c>
      <c r="D66" s="76" t="s">
        <v>45</v>
      </c>
      <c r="E66" s="76"/>
      <c r="F66" s="80" t="s">
        <v>408</v>
      </c>
      <c r="G66" s="76" t="s">
        <v>190</v>
      </c>
      <c r="H66" s="77">
        <v>1200</v>
      </c>
    </row>
    <row r="67" spans="1:9" s="16" customFormat="1" ht="20.25" customHeight="1">
      <c r="A67" s="79" t="s">
        <v>223</v>
      </c>
      <c r="B67" s="76" t="s">
        <v>75</v>
      </c>
      <c r="C67" s="76" t="s">
        <v>107</v>
      </c>
      <c r="D67" s="76" t="s">
        <v>45</v>
      </c>
      <c r="E67" s="76"/>
      <c r="F67" s="76" t="s">
        <v>222</v>
      </c>
      <c r="G67" s="76"/>
      <c r="H67" s="77">
        <f>H68</f>
        <v>8152.3</v>
      </c>
    </row>
    <row r="68" spans="1:9" s="16" customFormat="1" ht="20.25" customHeight="1">
      <c r="A68" s="79" t="s">
        <v>182</v>
      </c>
      <c r="B68" s="76" t="s">
        <v>75</v>
      </c>
      <c r="C68" s="76" t="s">
        <v>107</v>
      </c>
      <c r="D68" s="76" t="s">
        <v>45</v>
      </c>
      <c r="E68" s="76"/>
      <c r="F68" s="76" t="s">
        <v>222</v>
      </c>
      <c r="G68" s="76" t="s">
        <v>190</v>
      </c>
      <c r="H68" s="77">
        <v>8152.3</v>
      </c>
    </row>
    <row r="69" spans="1:9" s="16" customFormat="1" ht="50.25" customHeight="1">
      <c r="A69" s="79" t="s">
        <v>316</v>
      </c>
      <c r="B69" s="76" t="s">
        <v>75</v>
      </c>
      <c r="C69" s="76">
        <v>11</v>
      </c>
      <c r="D69" s="76" t="s">
        <v>45</v>
      </c>
      <c r="E69" s="76">
        <v>7950007</v>
      </c>
      <c r="F69" s="76" t="s">
        <v>155</v>
      </c>
      <c r="G69" s="76"/>
      <c r="H69" s="77">
        <f>H70+H71+H72</f>
        <v>840</v>
      </c>
    </row>
    <row r="70" spans="1:9" s="16" customFormat="1" ht="81" customHeight="1">
      <c r="A70" s="79" t="s">
        <v>183</v>
      </c>
      <c r="B70" s="76" t="s">
        <v>75</v>
      </c>
      <c r="C70" s="76" t="s">
        <v>107</v>
      </c>
      <c r="D70" s="76" t="s">
        <v>45</v>
      </c>
      <c r="E70" s="76" t="s">
        <v>108</v>
      </c>
      <c r="F70" s="76" t="s">
        <v>155</v>
      </c>
      <c r="G70" s="76" t="s">
        <v>186</v>
      </c>
      <c r="H70" s="77">
        <v>250</v>
      </c>
    </row>
    <row r="71" spans="1:9" s="16" customFormat="1" ht="33.75" customHeight="1">
      <c r="A71" s="79" t="s">
        <v>184</v>
      </c>
      <c r="B71" s="76" t="s">
        <v>75</v>
      </c>
      <c r="C71" s="76">
        <v>11</v>
      </c>
      <c r="D71" s="76" t="s">
        <v>45</v>
      </c>
      <c r="E71" s="76">
        <v>7950007</v>
      </c>
      <c r="F71" s="76" t="s">
        <v>155</v>
      </c>
      <c r="G71" s="76" t="s">
        <v>46</v>
      </c>
      <c r="H71" s="77">
        <v>548</v>
      </c>
    </row>
    <row r="72" spans="1:9" s="16" customFormat="1" ht="18" customHeight="1">
      <c r="A72" s="79" t="s">
        <v>239</v>
      </c>
      <c r="B72" s="76" t="s">
        <v>75</v>
      </c>
      <c r="C72" s="76">
        <v>11</v>
      </c>
      <c r="D72" s="76" t="s">
        <v>45</v>
      </c>
      <c r="E72" s="76">
        <v>7950007</v>
      </c>
      <c r="F72" s="76" t="s">
        <v>155</v>
      </c>
      <c r="G72" s="76" t="s">
        <v>238</v>
      </c>
      <c r="H72" s="77">
        <v>42</v>
      </c>
    </row>
    <row r="73" spans="1:9" s="16" customFormat="1" ht="50.25" customHeight="1">
      <c r="A73" s="79" t="s">
        <v>251</v>
      </c>
      <c r="B73" s="76" t="s">
        <v>75</v>
      </c>
      <c r="C73" s="76" t="s">
        <v>107</v>
      </c>
      <c r="D73" s="76" t="s">
        <v>45</v>
      </c>
      <c r="E73" s="76"/>
      <c r="F73" s="80" t="s">
        <v>410</v>
      </c>
      <c r="G73" s="76"/>
      <c r="H73" s="77">
        <f>H74</f>
        <v>2100</v>
      </c>
    </row>
    <row r="74" spans="1:9" s="16" customFormat="1" ht="18" customHeight="1">
      <c r="A74" s="79" t="s">
        <v>182</v>
      </c>
      <c r="B74" s="76" t="s">
        <v>75</v>
      </c>
      <c r="C74" s="76" t="s">
        <v>107</v>
      </c>
      <c r="D74" s="76" t="s">
        <v>45</v>
      </c>
      <c r="E74" s="76"/>
      <c r="F74" s="80" t="s">
        <v>410</v>
      </c>
      <c r="G74" s="76" t="s">
        <v>190</v>
      </c>
      <c r="H74" s="77">
        <v>2100</v>
      </c>
      <c r="I74" s="30" t="s">
        <v>395</v>
      </c>
    </row>
    <row r="75" spans="1:9" s="16" customFormat="1" ht="15.75" customHeight="1">
      <c r="A75" s="79" t="s">
        <v>211</v>
      </c>
      <c r="B75" s="76" t="s">
        <v>43</v>
      </c>
      <c r="C75" s="76"/>
      <c r="D75" s="76"/>
      <c r="E75" s="76"/>
      <c r="F75" s="76"/>
      <c r="G75" s="76"/>
      <c r="H75" s="77">
        <f>H76+H178</f>
        <v>398611.4</v>
      </c>
    </row>
    <row r="76" spans="1:9" s="16" customFormat="1" ht="15.75" customHeight="1">
      <c r="A76" s="79" t="s">
        <v>12</v>
      </c>
      <c r="B76" s="76" t="s">
        <v>43</v>
      </c>
      <c r="C76" s="76" t="s">
        <v>44</v>
      </c>
      <c r="D76" s="76" t="s">
        <v>149</v>
      </c>
      <c r="E76" s="76"/>
      <c r="F76" s="76"/>
      <c r="G76" s="76"/>
      <c r="H76" s="77">
        <f>H77+H106+H139+H136</f>
        <v>384083.4</v>
      </c>
    </row>
    <row r="77" spans="1:9" s="16" customFormat="1" ht="15.75" customHeight="1">
      <c r="A77" s="79" t="s">
        <v>13</v>
      </c>
      <c r="B77" s="76" t="s">
        <v>43</v>
      </c>
      <c r="C77" s="76" t="s">
        <v>44</v>
      </c>
      <c r="D77" s="76" t="s">
        <v>39</v>
      </c>
      <c r="E77" s="76"/>
      <c r="F77" s="76"/>
      <c r="G77" s="76"/>
      <c r="H77" s="77">
        <f>H78+H93+H98+H103+H90</f>
        <v>87884.2</v>
      </c>
    </row>
    <row r="78" spans="1:9" s="16" customFormat="1" ht="47.25">
      <c r="A78" s="79" t="s">
        <v>84</v>
      </c>
      <c r="B78" s="76" t="s">
        <v>43</v>
      </c>
      <c r="C78" s="76" t="s">
        <v>44</v>
      </c>
      <c r="D78" s="76" t="s">
        <v>39</v>
      </c>
      <c r="E78" s="76">
        <v>4200000</v>
      </c>
      <c r="F78" s="76" t="s">
        <v>157</v>
      </c>
      <c r="G78" s="76"/>
      <c r="H78" s="77">
        <f>H79</f>
        <v>27185.7</v>
      </c>
    </row>
    <row r="79" spans="1:9" s="16" customFormat="1" ht="31.5">
      <c r="A79" s="79" t="s">
        <v>207</v>
      </c>
      <c r="B79" s="76" t="s">
        <v>43</v>
      </c>
      <c r="C79" s="76" t="s">
        <v>44</v>
      </c>
      <c r="D79" s="76" t="s">
        <v>39</v>
      </c>
      <c r="E79" s="76">
        <v>4209900</v>
      </c>
      <c r="F79" s="76" t="s">
        <v>172</v>
      </c>
      <c r="G79" s="76"/>
      <c r="H79" s="77">
        <f>H80+H81+H88+H89</f>
        <v>27185.7</v>
      </c>
    </row>
    <row r="80" spans="1:9" s="16" customFormat="1" ht="81.75" customHeight="1">
      <c r="A80" s="79" t="s">
        <v>183</v>
      </c>
      <c r="B80" s="76" t="s">
        <v>43</v>
      </c>
      <c r="C80" s="76" t="s">
        <v>44</v>
      </c>
      <c r="D80" s="76" t="s">
        <v>39</v>
      </c>
      <c r="E80" s="76">
        <v>4209900</v>
      </c>
      <c r="F80" s="76" t="s">
        <v>172</v>
      </c>
      <c r="G80" s="76" t="s">
        <v>186</v>
      </c>
      <c r="H80" s="77">
        <v>9441.6</v>
      </c>
    </row>
    <row r="81" spans="1:11" s="16" customFormat="1" ht="31.5" customHeight="1">
      <c r="A81" s="54" t="s">
        <v>184</v>
      </c>
      <c r="B81" s="76" t="s">
        <v>43</v>
      </c>
      <c r="C81" s="76" t="s">
        <v>44</v>
      </c>
      <c r="D81" s="76" t="s">
        <v>39</v>
      </c>
      <c r="E81" s="76"/>
      <c r="F81" s="76" t="s">
        <v>172</v>
      </c>
      <c r="G81" s="76" t="s">
        <v>46</v>
      </c>
      <c r="H81" s="77">
        <v>8114.4</v>
      </c>
      <c r="I81" s="42" t="s">
        <v>396</v>
      </c>
      <c r="J81" s="34"/>
    </row>
    <row r="82" spans="1:11" s="16" customFormat="1" ht="21" hidden="1" customHeight="1">
      <c r="A82" s="88" t="s">
        <v>70</v>
      </c>
      <c r="B82" s="87" t="s">
        <v>43</v>
      </c>
      <c r="C82" s="87" t="s">
        <v>44</v>
      </c>
      <c r="D82" s="87" t="s">
        <v>39</v>
      </c>
      <c r="E82" s="87">
        <v>4200500</v>
      </c>
      <c r="F82" s="76"/>
      <c r="G82" s="87"/>
      <c r="H82" s="94"/>
      <c r="J82" s="35"/>
    </row>
    <row r="83" spans="1:11" s="16" customFormat="1" ht="3" hidden="1" customHeight="1">
      <c r="A83" s="88"/>
      <c r="B83" s="87"/>
      <c r="C83" s="87"/>
      <c r="D83" s="87"/>
      <c r="E83" s="87"/>
      <c r="F83" s="76"/>
      <c r="G83" s="87"/>
      <c r="H83" s="94"/>
      <c r="J83" s="35"/>
    </row>
    <row r="84" spans="1:11" s="16" customFormat="1" ht="15.75" hidden="1" customHeight="1">
      <c r="A84" s="88"/>
      <c r="B84" s="87"/>
      <c r="C84" s="87"/>
      <c r="D84" s="87"/>
      <c r="E84" s="87"/>
      <c r="F84" s="76"/>
      <c r="G84" s="87"/>
      <c r="H84" s="94"/>
      <c r="J84" s="35"/>
    </row>
    <row r="85" spans="1:11" s="16" customFormat="1" ht="65.25" hidden="1" customHeight="1">
      <c r="A85" s="79" t="s">
        <v>10</v>
      </c>
      <c r="B85" s="76" t="s">
        <v>43</v>
      </c>
      <c r="C85" s="76" t="s">
        <v>44</v>
      </c>
      <c r="D85" s="76" t="s">
        <v>39</v>
      </c>
      <c r="E85" s="76">
        <v>4200500</v>
      </c>
      <c r="F85" s="76"/>
      <c r="G85" s="76">
        <v>100</v>
      </c>
      <c r="H85" s="77"/>
      <c r="J85" s="35"/>
    </row>
    <row r="86" spans="1:11" s="16" customFormat="1" ht="47.25" hidden="1" customHeight="1">
      <c r="A86" s="79" t="s">
        <v>88</v>
      </c>
      <c r="B86" s="76" t="s">
        <v>43</v>
      </c>
      <c r="C86" s="76" t="s">
        <v>44</v>
      </c>
      <c r="D86" s="76" t="s">
        <v>39</v>
      </c>
      <c r="E86" s="76" t="s">
        <v>67</v>
      </c>
      <c r="F86" s="76"/>
      <c r="G86" s="76"/>
      <c r="H86" s="77"/>
      <c r="J86" s="35"/>
    </row>
    <row r="87" spans="1:11" s="16" customFormat="1" ht="64.5" hidden="1" customHeight="1">
      <c r="A87" s="79" t="s">
        <v>10</v>
      </c>
      <c r="B87" s="76" t="s">
        <v>43</v>
      </c>
      <c r="C87" s="76" t="s">
        <v>44</v>
      </c>
      <c r="D87" s="76" t="s">
        <v>39</v>
      </c>
      <c r="E87" s="76" t="s">
        <v>67</v>
      </c>
      <c r="F87" s="76"/>
      <c r="G87" s="76">
        <v>100</v>
      </c>
      <c r="H87" s="77"/>
      <c r="J87" s="35"/>
    </row>
    <row r="88" spans="1:11" s="16" customFormat="1" ht="20.25" customHeight="1">
      <c r="A88" s="79" t="s">
        <v>182</v>
      </c>
      <c r="B88" s="76" t="s">
        <v>43</v>
      </c>
      <c r="C88" s="76" t="s">
        <v>44</v>
      </c>
      <c r="D88" s="76" t="s">
        <v>39</v>
      </c>
      <c r="E88" s="76"/>
      <c r="F88" s="76" t="s">
        <v>172</v>
      </c>
      <c r="G88" s="76" t="s">
        <v>190</v>
      </c>
      <c r="H88" s="77">
        <v>9206.5</v>
      </c>
      <c r="I88" s="31"/>
      <c r="J88" s="4"/>
      <c r="K88" s="35"/>
    </row>
    <row r="89" spans="1:11" s="16" customFormat="1" ht="19.5" customHeight="1">
      <c r="A89" s="79" t="s">
        <v>185</v>
      </c>
      <c r="B89" s="76" t="s">
        <v>43</v>
      </c>
      <c r="C89" s="76" t="s">
        <v>44</v>
      </c>
      <c r="D89" s="76" t="s">
        <v>39</v>
      </c>
      <c r="E89" s="76" t="s">
        <v>110</v>
      </c>
      <c r="F89" s="76" t="s">
        <v>172</v>
      </c>
      <c r="G89" s="76" t="s">
        <v>187</v>
      </c>
      <c r="H89" s="77">
        <v>423.2</v>
      </c>
    </row>
    <row r="90" spans="1:11" s="16" customFormat="1" ht="33.75" customHeight="1">
      <c r="A90" s="79" t="s">
        <v>409</v>
      </c>
      <c r="B90" s="76" t="s">
        <v>43</v>
      </c>
      <c r="C90" s="76" t="s">
        <v>44</v>
      </c>
      <c r="D90" s="76" t="s">
        <v>39</v>
      </c>
      <c r="E90" s="76"/>
      <c r="F90" s="80" t="s">
        <v>408</v>
      </c>
      <c r="G90" s="76"/>
      <c r="H90" s="77">
        <f>H91+H92</f>
        <v>5478</v>
      </c>
    </row>
    <row r="91" spans="1:11" s="16" customFormat="1" ht="35.25" customHeight="1">
      <c r="A91" s="79" t="s">
        <v>184</v>
      </c>
      <c r="B91" s="76" t="s">
        <v>43</v>
      </c>
      <c r="C91" s="76" t="s">
        <v>44</v>
      </c>
      <c r="D91" s="76" t="s">
        <v>39</v>
      </c>
      <c r="E91" s="76"/>
      <c r="F91" s="80" t="s">
        <v>408</v>
      </c>
      <c r="G91" s="76" t="s">
        <v>46</v>
      </c>
      <c r="H91" s="77">
        <v>3500</v>
      </c>
    </row>
    <row r="92" spans="1:11" s="16" customFormat="1" ht="19.5" customHeight="1">
      <c r="A92" s="79" t="s">
        <v>182</v>
      </c>
      <c r="B92" s="76" t="s">
        <v>43</v>
      </c>
      <c r="C92" s="76" t="s">
        <v>44</v>
      </c>
      <c r="D92" s="76" t="s">
        <v>39</v>
      </c>
      <c r="E92" s="76"/>
      <c r="F92" s="80" t="s">
        <v>408</v>
      </c>
      <c r="G92" s="76" t="s">
        <v>190</v>
      </c>
      <c r="H92" s="77">
        <v>1978</v>
      </c>
    </row>
    <row r="93" spans="1:11" s="16" customFormat="1" ht="32.25" customHeight="1">
      <c r="A93" s="44" t="s">
        <v>302</v>
      </c>
      <c r="B93" s="76" t="s">
        <v>43</v>
      </c>
      <c r="C93" s="13" t="s">
        <v>44</v>
      </c>
      <c r="D93" s="13" t="s">
        <v>39</v>
      </c>
      <c r="E93" s="13" t="s">
        <v>47</v>
      </c>
      <c r="F93" s="13" t="s">
        <v>173</v>
      </c>
      <c r="G93" s="13"/>
      <c r="H93" s="10">
        <f>H95+H94+H96+H97</f>
        <v>91</v>
      </c>
    </row>
    <row r="94" spans="1:11" s="16" customFormat="1" ht="82.5" customHeight="1">
      <c r="A94" s="79" t="s">
        <v>183</v>
      </c>
      <c r="B94" s="76" t="s">
        <v>43</v>
      </c>
      <c r="C94" s="13" t="s">
        <v>44</v>
      </c>
      <c r="D94" s="13" t="s">
        <v>39</v>
      </c>
      <c r="E94" s="13" t="s">
        <v>47</v>
      </c>
      <c r="F94" s="13" t="s">
        <v>173</v>
      </c>
      <c r="G94" s="13" t="s">
        <v>186</v>
      </c>
      <c r="H94" s="10">
        <v>1.5</v>
      </c>
    </row>
    <row r="95" spans="1:11" s="16" customFormat="1" ht="30.75" customHeight="1">
      <c r="A95" s="45" t="s">
        <v>184</v>
      </c>
      <c r="B95" s="76" t="s">
        <v>43</v>
      </c>
      <c r="C95" s="13" t="s">
        <v>44</v>
      </c>
      <c r="D95" s="13" t="s">
        <v>39</v>
      </c>
      <c r="E95" s="13" t="s">
        <v>47</v>
      </c>
      <c r="F95" s="13" t="s">
        <v>173</v>
      </c>
      <c r="G95" s="13" t="s">
        <v>46</v>
      </c>
      <c r="H95" s="10">
        <v>42.5</v>
      </c>
    </row>
    <row r="96" spans="1:11" s="16" customFormat="1" ht="22.5" customHeight="1">
      <c r="A96" s="79" t="s">
        <v>239</v>
      </c>
      <c r="B96" s="76" t="s">
        <v>43</v>
      </c>
      <c r="C96" s="13" t="s">
        <v>44</v>
      </c>
      <c r="D96" s="13" t="s">
        <v>39</v>
      </c>
      <c r="E96" s="13" t="s">
        <v>47</v>
      </c>
      <c r="F96" s="13" t="s">
        <v>173</v>
      </c>
      <c r="G96" s="13" t="s">
        <v>238</v>
      </c>
      <c r="H96" s="10">
        <v>11</v>
      </c>
    </row>
    <row r="97" spans="1:13" s="16" customFormat="1" ht="18.75" customHeight="1">
      <c r="A97" s="79" t="s">
        <v>182</v>
      </c>
      <c r="B97" s="76" t="s">
        <v>43</v>
      </c>
      <c r="C97" s="13" t="s">
        <v>44</v>
      </c>
      <c r="D97" s="13" t="s">
        <v>39</v>
      </c>
      <c r="E97" s="13" t="s">
        <v>47</v>
      </c>
      <c r="F97" s="13" t="s">
        <v>173</v>
      </c>
      <c r="G97" s="13" t="s">
        <v>190</v>
      </c>
      <c r="H97" s="10">
        <v>36</v>
      </c>
    </row>
    <row r="98" spans="1:13" s="16" customFormat="1" ht="68.25" customHeight="1">
      <c r="A98" s="79" t="s">
        <v>113</v>
      </c>
      <c r="B98" s="76" t="s">
        <v>43</v>
      </c>
      <c r="C98" s="76" t="s">
        <v>44</v>
      </c>
      <c r="D98" s="76" t="s">
        <v>39</v>
      </c>
      <c r="E98" s="76"/>
      <c r="F98" s="76" t="s">
        <v>411</v>
      </c>
      <c r="G98" s="76"/>
      <c r="H98" s="77">
        <f>H99+H100+H102+H101</f>
        <v>46113</v>
      </c>
    </row>
    <row r="99" spans="1:13" s="16" customFormat="1" ht="85.5" customHeight="1">
      <c r="A99" s="79" t="s">
        <v>183</v>
      </c>
      <c r="B99" s="76" t="s">
        <v>43</v>
      </c>
      <c r="C99" s="76" t="s">
        <v>44</v>
      </c>
      <c r="D99" s="76" t="s">
        <v>39</v>
      </c>
      <c r="E99" s="76"/>
      <c r="F99" s="76" t="s">
        <v>411</v>
      </c>
      <c r="G99" s="76" t="s">
        <v>186</v>
      </c>
      <c r="H99" s="77">
        <v>29092.6</v>
      </c>
    </row>
    <row r="100" spans="1:13" s="16" customFormat="1" ht="34.5" customHeight="1">
      <c r="A100" s="54" t="s">
        <v>184</v>
      </c>
      <c r="B100" s="76" t="s">
        <v>43</v>
      </c>
      <c r="C100" s="76" t="s">
        <v>44</v>
      </c>
      <c r="D100" s="76" t="s">
        <v>39</v>
      </c>
      <c r="E100" s="76"/>
      <c r="F100" s="76" t="s">
        <v>411</v>
      </c>
      <c r="G100" s="76" t="s">
        <v>46</v>
      </c>
      <c r="H100" s="77">
        <v>317.7</v>
      </c>
    </row>
    <row r="101" spans="1:13" s="16" customFormat="1" ht="33.75" customHeight="1">
      <c r="A101" s="19" t="s">
        <v>189</v>
      </c>
      <c r="B101" s="76" t="s">
        <v>43</v>
      </c>
      <c r="C101" s="76" t="s">
        <v>44</v>
      </c>
      <c r="D101" s="76" t="s">
        <v>39</v>
      </c>
      <c r="E101" s="76"/>
      <c r="F101" s="76" t="s">
        <v>411</v>
      </c>
      <c r="G101" s="76" t="s">
        <v>188</v>
      </c>
      <c r="H101" s="77">
        <v>0</v>
      </c>
    </row>
    <row r="102" spans="1:13" s="16" customFormat="1" ht="20.25" customHeight="1">
      <c r="A102" s="79" t="s">
        <v>182</v>
      </c>
      <c r="B102" s="76" t="s">
        <v>43</v>
      </c>
      <c r="C102" s="76" t="s">
        <v>44</v>
      </c>
      <c r="D102" s="76" t="s">
        <v>39</v>
      </c>
      <c r="E102" s="76"/>
      <c r="F102" s="76" t="s">
        <v>411</v>
      </c>
      <c r="G102" s="76" t="s">
        <v>190</v>
      </c>
      <c r="H102" s="77">
        <v>16702.7</v>
      </c>
    </row>
    <row r="103" spans="1:13" s="16" customFormat="1" ht="54" customHeight="1">
      <c r="A103" s="79" t="s">
        <v>251</v>
      </c>
      <c r="B103" s="76" t="s">
        <v>43</v>
      </c>
      <c r="C103" s="76" t="s">
        <v>44</v>
      </c>
      <c r="D103" s="76" t="s">
        <v>39</v>
      </c>
      <c r="E103" s="76"/>
      <c r="F103" s="80" t="s">
        <v>410</v>
      </c>
      <c r="G103" s="76"/>
      <c r="H103" s="77">
        <f>H104+H105</f>
        <v>9016.5</v>
      </c>
      <c r="M103" s="36"/>
    </row>
    <row r="104" spans="1:13" s="16" customFormat="1" ht="82.5" customHeight="1">
      <c r="A104" s="79" t="s">
        <v>183</v>
      </c>
      <c r="B104" s="76" t="s">
        <v>43</v>
      </c>
      <c r="C104" s="76" t="s">
        <v>44</v>
      </c>
      <c r="D104" s="76" t="s">
        <v>39</v>
      </c>
      <c r="E104" s="76"/>
      <c r="F104" s="80" t="s">
        <v>410</v>
      </c>
      <c r="G104" s="76" t="s">
        <v>186</v>
      </c>
      <c r="H104" s="77">
        <v>4950</v>
      </c>
    </row>
    <row r="105" spans="1:13" s="16" customFormat="1" ht="22.5" customHeight="1">
      <c r="A105" s="79" t="s">
        <v>182</v>
      </c>
      <c r="B105" s="76" t="s">
        <v>43</v>
      </c>
      <c r="C105" s="76" t="s">
        <v>44</v>
      </c>
      <c r="D105" s="76" t="s">
        <v>39</v>
      </c>
      <c r="E105" s="76"/>
      <c r="F105" s="80" t="s">
        <v>410</v>
      </c>
      <c r="G105" s="76" t="s">
        <v>190</v>
      </c>
      <c r="H105" s="77">
        <v>4066.5</v>
      </c>
    </row>
    <row r="106" spans="1:13" s="16" customFormat="1" ht="15.75" customHeight="1">
      <c r="A106" s="79" t="s">
        <v>14</v>
      </c>
      <c r="B106" s="76" t="s">
        <v>43</v>
      </c>
      <c r="C106" s="76" t="s">
        <v>44</v>
      </c>
      <c r="D106" s="76" t="s">
        <v>45</v>
      </c>
      <c r="E106" s="76"/>
      <c r="F106" s="76"/>
      <c r="G106" s="76"/>
      <c r="H106" s="77">
        <f>H107+H109+H113+H125+H134+H111+H130+H123+H129+H115+H117+H119+H132+H121</f>
        <v>283968.2</v>
      </c>
    </row>
    <row r="107" spans="1:13" s="16" customFormat="1" ht="31.5">
      <c r="A107" s="79" t="s">
        <v>208</v>
      </c>
      <c r="B107" s="76" t="s">
        <v>43</v>
      </c>
      <c r="C107" s="76" t="s">
        <v>44</v>
      </c>
      <c r="D107" s="76" t="s">
        <v>45</v>
      </c>
      <c r="E107" s="76">
        <v>4219902</v>
      </c>
      <c r="F107" s="76" t="s">
        <v>174</v>
      </c>
      <c r="G107" s="76"/>
      <c r="H107" s="77">
        <f>H108</f>
        <v>26084.5</v>
      </c>
    </row>
    <row r="108" spans="1:13" s="16" customFormat="1" ht="22.5" customHeight="1">
      <c r="A108" s="79" t="s">
        <v>182</v>
      </c>
      <c r="B108" s="76" t="s">
        <v>43</v>
      </c>
      <c r="C108" s="76" t="s">
        <v>44</v>
      </c>
      <c r="D108" s="76" t="s">
        <v>45</v>
      </c>
      <c r="E108" s="76">
        <v>4219902</v>
      </c>
      <c r="F108" s="76" t="s">
        <v>174</v>
      </c>
      <c r="G108" s="76" t="s">
        <v>190</v>
      </c>
      <c r="H108" s="77">
        <v>26084.5</v>
      </c>
      <c r="I108" s="31"/>
      <c r="J108" s="35"/>
    </row>
    <row r="109" spans="1:13" s="16" customFormat="1" ht="47.25">
      <c r="A109" s="79" t="s">
        <v>303</v>
      </c>
      <c r="B109" s="76" t="s">
        <v>43</v>
      </c>
      <c r="C109" s="76" t="s">
        <v>44</v>
      </c>
      <c r="D109" s="76" t="s">
        <v>45</v>
      </c>
      <c r="E109" s="76"/>
      <c r="F109" s="76" t="s">
        <v>210</v>
      </c>
      <c r="G109" s="76"/>
      <c r="H109" s="77">
        <f>H110</f>
        <v>118.6</v>
      </c>
    </row>
    <row r="110" spans="1:13" s="16" customFormat="1" ht="15.75">
      <c r="A110" s="45" t="s">
        <v>182</v>
      </c>
      <c r="B110" s="76" t="s">
        <v>43</v>
      </c>
      <c r="C110" s="76" t="s">
        <v>44</v>
      </c>
      <c r="D110" s="76" t="s">
        <v>45</v>
      </c>
      <c r="E110" s="76"/>
      <c r="F110" s="76" t="s">
        <v>210</v>
      </c>
      <c r="G110" s="76" t="s">
        <v>190</v>
      </c>
      <c r="H110" s="77">
        <v>118.6</v>
      </c>
    </row>
    <row r="111" spans="1:13" s="16" customFormat="1" ht="31.5">
      <c r="A111" s="45" t="s">
        <v>409</v>
      </c>
      <c r="B111" s="76" t="s">
        <v>43</v>
      </c>
      <c r="C111" s="76" t="s">
        <v>44</v>
      </c>
      <c r="D111" s="76" t="s">
        <v>45</v>
      </c>
      <c r="E111" s="76"/>
      <c r="F111" s="80" t="s">
        <v>408</v>
      </c>
      <c r="G111" s="76"/>
      <c r="H111" s="77">
        <f>H112</f>
        <v>10493.7</v>
      </c>
    </row>
    <row r="112" spans="1:13" s="16" customFormat="1" ht="15.75">
      <c r="A112" s="79" t="s">
        <v>182</v>
      </c>
      <c r="B112" s="76" t="s">
        <v>43</v>
      </c>
      <c r="C112" s="76" t="s">
        <v>44</v>
      </c>
      <c r="D112" s="76" t="s">
        <v>45</v>
      </c>
      <c r="E112" s="76"/>
      <c r="F112" s="80" t="s">
        <v>408</v>
      </c>
      <c r="G112" s="76" t="s">
        <v>190</v>
      </c>
      <c r="H112" s="77">
        <v>10493.7</v>
      </c>
      <c r="I112" s="30" t="s">
        <v>446</v>
      </c>
    </row>
    <row r="113" spans="1:12" s="16" customFormat="1" ht="32.25" customHeight="1">
      <c r="A113" s="44" t="s">
        <v>302</v>
      </c>
      <c r="B113" s="13" t="s">
        <v>43</v>
      </c>
      <c r="C113" s="13" t="s">
        <v>44</v>
      </c>
      <c r="D113" s="13" t="s">
        <v>45</v>
      </c>
      <c r="E113" s="13" t="s">
        <v>47</v>
      </c>
      <c r="F113" s="13" t="s">
        <v>173</v>
      </c>
      <c r="G113" s="13"/>
      <c r="H113" s="10">
        <f>H114</f>
        <v>437.5</v>
      </c>
    </row>
    <row r="114" spans="1:12" s="16" customFormat="1" ht="18" customHeight="1">
      <c r="A114" s="45" t="s">
        <v>182</v>
      </c>
      <c r="B114" s="13" t="s">
        <v>43</v>
      </c>
      <c r="C114" s="13" t="s">
        <v>44</v>
      </c>
      <c r="D114" s="13" t="s">
        <v>45</v>
      </c>
      <c r="E114" s="13" t="s">
        <v>47</v>
      </c>
      <c r="F114" s="13" t="s">
        <v>173</v>
      </c>
      <c r="G114" s="13" t="s">
        <v>190</v>
      </c>
      <c r="H114" s="10">
        <v>437.5</v>
      </c>
    </row>
    <row r="115" spans="1:12" s="16" customFormat="1" ht="6" hidden="1" customHeight="1">
      <c r="A115" s="45" t="s">
        <v>359</v>
      </c>
      <c r="B115" s="13" t="s">
        <v>43</v>
      </c>
      <c r="C115" s="13" t="s">
        <v>44</v>
      </c>
      <c r="D115" s="13" t="s">
        <v>45</v>
      </c>
      <c r="E115" s="13"/>
      <c r="F115" s="13" t="s">
        <v>357</v>
      </c>
      <c r="G115" s="13"/>
      <c r="H115" s="10">
        <f>H116</f>
        <v>0</v>
      </c>
    </row>
    <row r="116" spans="1:12" s="16" customFormat="1" ht="18" hidden="1" customHeight="1">
      <c r="A116" s="45" t="s">
        <v>182</v>
      </c>
      <c r="B116" s="13" t="s">
        <v>43</v>
      </c>
      <c r="C116" s="13" t="s">
        <v>44</v>
      </c>
      <c r="D116" s="13" t="s">
        <v>45</v>
      </c>
      <c r="E116" s="13"/>
      <c r="F116" s="13" t="s">
        <v>357</v>
      </c>
      <c r="G116" s="13" t="s">
        <v>190</v>
      </c>
      <c r="H116" s="10"/>
    </row>
    <row r="117" spans="1:12" s="16" customFormat="1" ht="50.25" hidden="1" customHeight="1">
      <c r="A117" s="45" t="s">
        <v>360</v>
      </c>
      <c r="B117" s="13" t="s">
        <v>43</v>
      </c>
      <c r="C117" s="13" t="s">
        <v>44</v>
      </c>
      <c r="D117" s="13" t="s">
        <v>45</v>
      </c>
      <c r="E117" s="13"/>
      <c r="F117" s="13" t="s">
        <v>358</v>
      </c>
      <c r="G117" s="13"/>
      <c r="H117" s="10">
        <f>H118</f>
        <v>0</v>
      </c>
    </row>
    <row r="118" spans="1:12" s="16" customFormat="1" ht="2.25" hidden="1" customHeight="1">
      <c r="A118" s="45" t="s">
        <v>182</v>
      </c>
      <c r="B118" s="13" t="s">
        <v>43</v>
      </c>
      <c r="C118" s="13" t="s">
        <v>44</v>
      </c>
      <c r="D118" s="13" t="s">
        <v>45</v>
      </c>
      <c r="E118" s="13"/>
      <c r="F118" s="13" t="s">
        <v>358</v>
      </c>
      <c r="G118" s="13" t="s">
        <v>190</v>
      </c>
      <c r="H118" s="10"/>
    </row>
    <row r="119" spans="1:12" s="16" customFormat="1" ht="79.5" customHeight="1">
      <c r="A119" s="45" t="s">
        <v>369</v>
      </c>
      <c r="B119" s="13" t="s">
        <v>43</v>
      </c>
      <c r="C119" s="13" t="s">
        <v>44</v>
      </c>
      <c r="D119" s="13" t="s">
        <v>45</v>
      </c>
      <c r="E119" s="13"/>
      <c r="F119" s="13" t="s">
        <v>384</v>
      </c>
      <c r="G119" s="13"/>
      <c r="H119" s="10">
        <f>H120</f>
        <v>223.6</v>
      </c>
    </row>
    <row r="120" spans="1:12" s="16" customFormat="1" ht="15.75" customHeight="1">
      <c r="A120" s="45" t="s">
        <v>182</v>
      </c>
      <c r="B120" s="13" t="s">
        <v>43</v>
      </c>
      <c r="C120" s="13" t="s">
        <v>44</v>
      </c>
      <c r="D120" s="13" t="s">
        <v>45</v>
      </c>
      <c r="E120" s="13"/>
      <c r="F120" s="13" t="s">
        <v>384</v>
      </c>
      <c r="G120" s="13" t="s">
        <v>190</v>
      </c>
      <c r="H120" s="10">
        <v>223.6</v>
      </c>
    </row>
    <row r="121" spans="1:12" s="16" customFormat="1" ht="63" customHeight="1">
      <c r="A121" s="45" t="s">
        <v>266</v>
      </c>
      <c r="B121" s="13" t="s">
        <v>43</v>
      </c>
      <c r="C121" s="13" t="s">
        <v>44</v>
      </c>
      <c r="D121" s="13" t="s">
        <v>45</v>
      </c>
      <c r="E121" s="13"/>
      <c r="F121" s="13" t="s">
        <v>470</v>
      </c>
      <c r="G121" s="13"/>
      <c r="H121" s="10">
        <f>H122</f>
        <v>26962.2</v>
      </c>
    </row>
    <row r="122" spans="1:12" s="16" customFormat="1" ht="23.25" customHeight="1">
      <c r="A122" s="45" t="s">
        <v>182</v>
      </c>
      <c r="B122" s="13" t="s">
        <v>43</v>
      </c>
      <c r="C122" s="13" t="s">
        <v>44</v>
      </c>
      <c r="D122" s="13" t="s">
        <v>45</v>
      </c>
      <c r="E122" s="13"/>
      <c r="F122" s="13" t="s">
        <v>470</v>
      </c>
      <c r="G122" s="13" t="s">
        <v>190</v>
      </c>
      <c r="H122" s="10">
        <v>26962.2</v>
      </c>
      <c r="I122" s="110" t="s">
        <v>471</v>
      </c>
      <c r="J122" s="111"/>
      <c r="K122" s="111"/>
      <c r="L122" s="111"/>
    </row>
    <row r="123" spans="1:12" s="16" customFormat="1" ht="142.5" customHeight="1">
      <c r="A123" s="63" t="s">
        <v>413</v>
      </c>
      <c r="B123" s="13" t="s">
        <v>43</v>
      </c>
      <c r="C123" s="13" t="s">
        <v>44</v>
      </c>
      <c r="D123" s="13" t="s">
        <v>45</v>
      </c>
      <c r="E123" s="13"/>
      <c r="F123" s="13" t="s">
        <v>412</v>
      </c>
      <c r="G123" s="13"/>
      <c r="H123" s="10">
        <f>H124</f>
        <v>15331</v>
      </c>
    </row>
    <row r="124" spans="1:12" s="16" customFormat="1" ht="18" customHeight="1">
      <c r="A124" s="45" t="s">
        <v>182</v>
      </c>
      <c r="B124" s="13" t="s">
        <v>43</v>
      </c>
      <c r="C124" s="13" t="s">
        <v>44</v>
      </c>
      <c r="D124" s="13" t="s">
        <v>45</v>
      </c>
      <c r="E124" s="13"/>
      <c r="F124" s="13" t="s">
        <v>412</v>
      </c>
      <c r="G124" s="13" t="s">
        <v>190</v>
      </c>
      <c r="H124" s="10">
        <v>15331</v>
      </c>
      <c r="I124" s="37" t="s">
        <v>301</v>
      </c>
    </row>
    <row r="125" spans="1:12" s="16" customFormat="1" ht="110.25">
      <c r="A125" s="79" t="s">
        <v>415</v>
      </c>
      <c r="B125" s="76" t="s">
        <v>43</v>
      </c>
      <c r="C125" s="76" t="s">
        <v>44</v>
      </c>
      <c r="D125" s="76" t="s">
        <v>45</v>
      </c>
      <c r="E125" s="76">
        <v>4219901</v>
      </c>
      <c r="F125" s="76" t="s">
        <v>414</v>
      </c>
      <c r="G125" s="76"/>
      <c r="H125" s="10">
        <f>H127+H126</f>
        <v>191185</v>
      </c>
      <c r="I125" s="38"/>
    </row>
    <row r="126" spans="1:12" s="16" customFormat="1" ht="31.5">
      <c r="A126" s="19" t="s">
        <v>189</v>
      </c>
      <c r="B126" s="76" t="s">
        <v>43</v>
      </c>
      <c r="C126" s="76" t="s">
        <v>44</v>
      </c>
      <c r="D126" s="76" t="s">
        <v>45</v>
      </c>
      <c r="E126" s="76">
        <v>4219901</v>
      </c>
      <c r="F126" s="76" t="s">
        <v>414</v>
      </c>
      <c r="G126" s="76" t="s">
        <v>188</v>
      </c>
      <c r="H126" s="10">
        <v>43</v>
      </c>
      <c r="I126" s="38"/>
    </row>
    <row r="127" spans="1:12" s="16" customFormat="1" ht="15.75">
      <c r="A127" s="79" t="s">
        <v>182</v>
      </c>
      <c r="B127" s="76" t="s">
        <v>43</v>
      </c>
      <c r="C127" s="76" t="s">
        <v>44</v>
      </c>
      <c r="D127" s="76" t="s">
        <v>45</v>
      </c>
      <c r="E127" s="76">
        <v>4219901</v>
      </c>
      <c r="F127" s="76" t="s">
        <v>414</v>
      </c>
      <c r="G127" s="76" t="s">
        <v>190</v>
      </c>
      <c r="H127" s="10">
        <v>191142</v>
      </c>
    </row>
    <row r="128" spans="1:12" s="16" customFormat="1" ht="67.5" customHeight="1">
      <c r="A128" s="79" t="s">
        <v>363</v>
      </c>
      <c r="B128" s="76" t="s">
        <v>43</v>
      </c>
      <c r="C128" s="76" t="s">
        <v>44</v>
      </c>
      <c r="D128" s="76" t="s">
        <v>45</v>
      </c>
      <c r="E128" s="76"/>
      <c r="F128" s="76" t="s">
        <v>416</v>
      </c>
      <c r="G128" s="76"/>
      <c r="H128" s="77">
        <f>H129</f>
        <v>893.9</v>
      </c>
    </row>
    <row r="129" spans="1:12" s="16" customFormat="1" ht="21" customHeight="1">
      <c r="A129" s="79" t="s">
        <v>182</v>
      </c>
      <c r="B129" s="76" t="s">
        <v>43</v>
      </c>
      <c r="C129" s="76" t="s">
        <v>44</v>
      </c>
      <c r="D129" s="76" t="s">
        <v>45</v>
      </c>
      <c r="E129" s="76"/>
      <c r="F129" s="76" t="s">
        <v>416</v>
      </c>
      <c r="G129" s="76" t="s">
        <v>190</v>
      </c>
      <c r="H129" s="77">
        <v>893.9</v>
      </c>
      <c r="I129" s="30" t="s">
        <v>397</v>
      </c>
    </row>
    <row r="130" spans="1:12" s="16" customFormat="1" ht="95.25" customHeight="1">
      <c r="A130" s="79" t="s">
        <v>418</v>
      </c>
      <c r="B130" s="76" t="s">
        <v>43</v>
      </c>
      <c r="C130" s="76" t="s">
        <v>44</v>
      </c>
      <c r="D130" s="76" t="s">
        <v>45</v>
      </c>
      <c r="E130" s="76"/>
      <c r="F130" s="76" t="s">
        <v>417</v>
      </c>
      <c r="G130" s="76"/>
      <c r="H130" s="77">
        <f>H131</f>
        <v>8303.5</v>
      </c>
    </row>
    <row r="131" spans="1:12" s="16" customFormat="1" ht="17.25" customHeight="1">
      <c r="A131" s="79" t="s">
        <v>182</v>
      </c>
      <c r="B131" s="76" t="s">
        <v>43</v>
      </c>
      <c r="C131" s="76" t="s">
        <v>44</v>
      </c>
      <c r="D131" s="76" t="s">
        <v>45</v>
      </c>
      <c r="E131" s="76"/>
      <c r="F131" s="76" t="s">
        <v>417</v>
      </c>
      <c r="G131" s="76" t="s">
        <v>190</v>
      </c>
      <c r="H131" s="77">
        <v>8303.5</v>
      </c>
    </row>
    <row r="132" spans="1:12" s="16" customFormat="1" ht="33.75" customHeight="1">
      <c r="A132" s="79" t="s">
        <v>473</v>
      </c>
      <c r="B132" s="76" t="s">
        <v>43</v>
      </c>
      <c r="C132" s="76" t="s">
        <v>44</v>
      </c>
      <c r="D132" s="76" t="s">
        <v>45</v>
      </c>
      <c r="E132" s="76"/>
      <c r="F132" s="76" t="s">
        <v>472</v>
      </c>
      <c r="G132" s="76"/>
      <c r="H132" s="77">
        <f>H133</f>
        <v>2185.9</v>
      </c>
    </row>
    <row r="133" spans="1:12" s="16" customFormat="1" ht="19.5" customHeight="1">
      <c r="A133" s="79" t="s">
        <v>182</v>
      </c>
      <c r="B133" s="76" t="s">
        <v>43</v>
      </c>
      <c r="C133" s="76" t="s">
        <v>44</v>
      </c>
      <c r="D133" s="76" t="s">
        <v>45</v>
      </c>
      <c r="E133" s="76"/>
      <c r="F133" s="76" t="s">
        <v>472</v>
      </c>
      <c r="G133" s="76" t="s">
        <v>190</v>
      </c>
      <c r="H133" s="77">
        <v>2185.9</v>
      </c>
      <c r="I133" s="110" t="s">
        <v>379</v>
      </c>
      <c r="J133" s="112"/>
      <c r="K133" s="112"/>
      <c r="L133" s="112"/>
    </row>
    <row r="134" spans="1:12" s="16" customFormat="1" ht="51" customHeight="1">
      <c r="A134" s="79" t="s">
        <v>251</v>
      </c>
      <c r="B134" s="76" t="s">
        <v>43</v>
      </c>
      <c r="C134" s="76" t="s">
        <v>44</v>
      </c>
      <c r="D134" s="76" t="s">
        <v>45</v>
      </c>
      <c r="E134" s="76"/>
      <c r="F134" s="80" t="s">
        <v>410</v>
      </c>
      <c r="G134" s="76"/>
      <c r="H134" s="77">
        <f>H135</f>
        <v>1748.8</v>
      </c>
    </row>
    <row r="135" spans="1:12" s="16" customFormat="1" ht="22.5" customHeight="1">
      <c r="A135" s="79" t="s">
        <v>182</v>
      </c>
      <c r="B135" s="76" t="s">
        <v>43</v>
      </c>
      <c r="C135" s="76" t="s">
        <v>44</v>
      </c>
      <c r="D135" s="76" t="s">
        <v>45</v>
      </c>
      <c r="E135" s="76"/>
      <c r="F135" s="80" t="s">
        <v>410</v>
      </c>
      <c r="G135" s="76" t="s">
        <v>190</v>
      </c>
      <c r="H135" s="77">
        <v>1748.8</v>
      </c>
      <c r="I135" s="68" t="s">
        <v>445</v>
      </c>
    </row>
    <row r="136" spans="1:12" s="16" customFormat="1" ht="21" customHeight="1">
      <c r="A136" s="79" t="s">
        <v>205</v>
      </c>
      <c r="B136" s="76" t="s">
        <v>43</v>
      </c>
      <c r="C136" s="76" t="s">
        <v>44</v>
      </c>
      <c r="D136" s="76" t="s">
        <v>40</v>
      </c>
      <c r="E136" s="76"/>
      <c r="F136" s="80"/>
      <c r="G136" s="76"/>
      <c r="H136" s="77">
        <f>H137</f>
        <v>5</v>
      </c>
    </row>
    <row r="137" spans="1:12" s="16" customFormat="1" ht="33" customHeight="1">
      <c r="A137" s="44" t="s">
        <v>302</v>
      </c>
      <c r="B137" s="76" t="s">
        <v>43</v>
      </c>
      <c r="C137" s="76" t="s">
        <v>44</v>
      </c>
      <c r="D137" s="76" t="s">
        <v>40</v>
      </c>
      <c r="E137" s="76"/>
      <c r="F137" s="80">
        <v>5810060990</v>
      </c>
      <c r="G137" s="76"/>
      <c r="H137" s="77">
        <f>H138</f>
        <v>5</v>
      </c>
    </row>
    <row r="138" spans="1:12" s="16" customFormat="1" ht="21" customHeight="1">
      <c r="A138" s="79" t="s">
        <v>182</v>
      </c>
      <c r="B138" s="76" t="s">
        <v>43</v>
      </c>
      <c r="C138" s="76" t="s">
        <v>44</v>
      </c>
      <c r="D138" s="76" t="s">
        <v>40</v>
      </c>
      <c r="E138" s="76"/>
      <c r="F138" s="80">
        <v>5810060990</v>
      </c>
      <c r="G138" s="76" t="s">
        <v>190</v>
      </c>
      <c r="H138" s="77">
        <v>5</v>
      </c>
      <c r="I138" s="16" t="s">
        <v>306</v>
      </c>
    </row>
    <row r="139" spans="1:12" s="16" customFormat="1" ht="15.75" customHeight="1">
      <c r="A139" s="79" t="s">
        <v>15</v>
      </c>
      <c r="B139" s="76" t="s">
        <v>43</v>
      </c>
      <c r="C139" s="76" t="s">
        <v>44</v>
      </c>
      <c r="D139" s="76" t="s">
        <v>48</v>
      </c>
      <c r="E139" s="76"/>
      <c r="F139" s="76"/>
      <c r="G139" s="76"/>
      <c r="H139" s="77">
        <f>H140+H145+H150+H159+H155+H161+H167+H164+H148+H171+H175+H173</f>
        <v>12226</v>
      </c>
    </row>
    <row r="140" spans="1:12" s="16" customFormat="1" ht="35.25" customHeight="1">
      <c r="A140" s="79" t="s">
        <v>87</v>
      </c>
      <c r="B140" s="76" t="s">
        <v>43</v>
      </c>
      <c r="C140" s="76" t="s">
        <v>44</v>
      </c>
      <c r="D140" s="76" t="s">
        <v>48</v>
      </c>
      <c r="E140" s="76" t="s">
        <v>49</v>
      </c>
      <c r="F140" s="76" t="s">
        <v>130</v>
      </c>
      <c r="G140" s="76"/>
      <c r="H140" s="77">
        <f>H141</f>
        <v>3130.2</v>
      </c>
    </row>
    <row r="141" spans="1:12" s="16" customFormat="1" ht="31.5">
      <c r="A141" s="79" t="s">
        <v>78</v>
      </c>
      <c r="B141" s="76" t="s">
        <v>43</v>
      </c>
      <c r="C141" s="76" t="s">
        <v>44</v>
      </c>
      <c r="D141" s="76" t="s">
        <v>48</v>
      </c>
      <c r="E141" s="76" t="s">
        <v>41</v>
      </c>
      <c r="F141" s="76" t="s">
        <v>129</v>
      </c>
      <c r="G141" s="76"/>
      <c r="H141" s="77">
        <f>H142+H143+H144</f>
        <v>3130.2</v>
      </c>
    </row>
    <row r="142" spans="1:12" s="16" customFormat="1" ht="81" customHeight="1">
      <c r="A142" s="79" t="s">
        <v>183</v>
      </c>
      <c r="B142" s="76" t="s">
        <v>43</v>
      </c>
      <c r="C142" s="76" t="s">
        <v>44</v>
      </c>
      <c r="D142" s="76" t="s">
        <v>48</v>
      </c>
      <c r="E142" s="76" t="s">
        <v>41</v>
      </c>
      <c r="F142" s="76" t="s">
        <v>129</v>
      </c>
      <c r="G142" s="76" t="s">
        <v>186</v>
      </c>
      <c r="H142" s="77">
        <v>2783.5</v>
      </c>
    </row>
    <row r="143" spans="1:12" s="16" customFormat="1" ht="36" customHeight="1">
      <c r="A143" s="54" t="s">
        <v>184</v>
      </c>
      <c r="B143" s="76" t="s">
        <v>43</v>
      </c>
      <c r="C143" s="76" t="s">
        <v>44</v>
      </c>
      <c r="D143" s="76" t="s">
        <v>48</v>
      </c>
      <c r="E143" s="76"/>
      <c r="F143" s="76" t="s">
        <v>129</v>
      </c>
      <c r="G143" s="76" t="s">
        <v>46</v>
      </c>
      <c r="H143" s="77">
        <v>344.5</v>
      </c>
    </row>
    <row r="144" spans="1:12" s="16" customFormat="1" ht="15.75">
      <c r="A144" s="79" t="s">
        <v>185</v>
      </c>
      <c r="B144" s="76" t="s">
        <v>43</v>
      </c>
      <c r="C144" s="76" t="s">
        <v>44</v>
      </c>
      <c r="D144" s="76" t="s">
        <v>48</v>
      </c>
      <c r="E144" s="76" t="s">
        <v>111</v>
      </c>
      <c r="F144" s="76" t="s">
        <v>129</v>
      </c>
      <c r="G144" s="76" t="s">
        <v>187</v>
      </c>
      <c r="H144" s="77">
        <v>2.2000000000000002</v>
      </c>
    </row>
    <row r="145" spans="1:9" s="16" customFormat="1" ht="78" customHeight="1">
      <c r="A145" s="79" t="s">
        <v>287</v>
      </c>
      <c r="B145" s="76" t="s">
        <v>43</v>
      </c>
      <c r="C145" s="76" t="s">
        <v>44</v>
      </c>
      <c r="D145" s="76" t="s">
        <v>48</v>
      </c>
      <c r="E145" s="76" t="s">
        <v>50</v>
      </c>
      <c r="F145" s="76" t="s">
        <v>147</v>
      </c>
      <c r="G145" s="76"/>
      <c r="H145" s="77">
        <f>H146+H147</f>
        <v>1076</v>
      </c>
      <c r="I145" s="30" t="s">
        <v>320</v>
      </c>
    </row>
    <row r="146" spans="1:9" s="16" customFormat="1" ht="81" customHeight="1">
      <c r="A146" s="79" t="s">
        <v>183</v>
      </c>
      <c r="B146" s="76" t="s">
        <v>43</v>
      </c>
      <c r="C146" s="76" t="s">
        <v>44</v>
      </c>
      <c r="D146" s="76" t="s">
        <v>48</v>
      </c>
      <c r="E146" s="76" t="s">
        <v>50</v>
      </c>
      <c r="F146" s="76" t="s">
        <v>147</v>
      </c>
      <c r="G146" s="76" t="s">
        <v>186</v>
      </c>
      <c r="H146" s="77">
        <v>1007.4</v>
      </c>
      <c r="I146" s="32"/>
    </row>
    <row r="147" spans="1:9" s="16" customFormat="1" ht="36" customHeight="1">
      <c r="A147" s="54" t="s">
        <v>184</v>
      </c>
      <c r="B147" s="76" t="s">
        <v>43</v>
      </c>
      <c r="C147" s="76" t="s">
        <v>44</v>
      </c>
      <c r="D147" s="76" t="s">
        <v>48</v>
      </c>
      <c r="E147" s="76"/>
      <c r="F147" s="76" t="s">
        <v>147</v>
      </c>
      <c r="G147" s="76" t="s">
        <v>46</v>
      </c>
      <c r="H147" s="77">
        <v>68.599999999999994</v>
      </c>
      <c r="I147" s="32"/>
    </row>
    <row r="148" spans="1:9" s="16" customFormat="1" ht="36" customHeight="1">
      <c r="A148" s="79" t="s">
        <v>286</v>
      </c>
      <c r="B148" s="76" t="s">
        <v>43</v>
      </c>
      <c r="C148" s="76" t="s">
        <v>44</v>
      </c>
      <c r="D148" s="76" t="s">
        <v>48</v>
      </c>
      <c r="E148" s="76" t="s">
        <v>69</v>
      </c>
      <c r="F148" s="76" t="s">
        <v>179</v>
      </c>
      <c r="G148" s="76"/>
      <c r="H148" s="77">
        <f>H149</f>
        <v>1008</v>
      </c>
      <c r="I148" s="4"/>
    </row>
    <row r="149" spans="1:9" s="16" customFormat="1" ht="18.75" customHeight="1">
      <c r="A149" s="44" t="s">
        <v>182</v>
      </c>
      <c r="B149" s="76" t="s">
        <v>43</v>
      </c>
      <c r="C149" s="76" t="s">
        <v>44</v>
      </c>
      <c r="D149" s="76" t="s">
        <v>48</v>
      </c>
      <c r="E149" s="76" t="s">
        <v>69</v>
      </c>
      <c r="F149" s="76" t="s">
        <v>179</v>
      </c>
      <c r="G149" s="76" t="s">
        <v>190</v>
      </c>
      <c r="H149" s="77">
        <v>1008</v>
      </c>
      <c r="I149" s="29" t="s">
        <v>361</v>
      </c>
    </row>
    <row r="150" spans="1:9" s="16" customFormat="1" ht="77.25" customHeight="1">
      <c r="A150" s="79" t="s">
        <v>16</v>
      </c>
      <c r="B150" s="76" t="s">
        <v>43</v>
      </c>
      <c r="C150" s="76" t="s">
        <v>44</v>
      </c>
      <c r="D150" s="76" t="s">
        <v>48</v>
      </c>
      <c r="E150" s="76">
        <v>4520000</v>
      </c>
      <c r="F150" s="76" t="s">
        <v>180</v>
      </c>
      <c r="G150" s="76"/>
      <c r="H150" s="77">
        <f>H151+H154</f>
        <v>1926.3</v>
      </c>
    </row>
    <row r="151" spans="1:9" s="16" customFormat="1" ht="53.25" customHeight="1">
      <c r="A151" s="88" t="s">
        <v>183</v>
      </c>
      <c r="B151" s="87" t="s">
        <v>43</v>
      </c>
      <c r="C151" s="87" t="s">
        <v>44</v>
      </c>
      <c r="D151" s="87" t="s">
        <v>48</v>
      </c>
      <c r="E151" s="87">
        <v>4529900</v>
      </c>
      <c r="F151" s="91" t="s">
        <v>180</v>
      </c>
      <c r="G151" s="87" t="s">
        <v>186</v>
      </c>
      <c r="H151" s="94">
        <v>1642</v>
      </c>
    </row>
    <row r="152" spans="1:9" s="16" customFormat="1" ht="15" customHeight="1">
      <c r="A152" s="88"/>
      <c r="B152" s="87"/>
      <c r="C152" s="87"/>
      <c r="D152" s="87"/>
      <c r="E152" s="87"/>
      <c r="F152" s="92"/>
      <c r="G152" s="87"/>
      <c r="H152" s="94"/>
    </row>
    <row r="153" spans="1:9" s="16" customFormat="1" ht="15" customHeight="1">
      <c r="A153" s="88"/>
      <c r="B153" s="87"/>
      <c r="C153" s="87"/>
      <c r="D153" s="87"/>
      <c r="E153" s="87"/>
      <c r="F153" s="93"/>
      <c r="G153" s="87"/>
      <c r="H153" s="94"/>
    </row>
    <row r="154" spans="1:9" s="16" customFormat="1" ht="31.5" customHeight="1">
      <c r="A154" s="54" t="s">
        <v>191</v>
      </c>
      <c r="B154" s="76" t="s">
        <v>43</v>
      </c>
      <c r="C154" s="76" t="s">
        <v>44</v>
      </c>
      <c r="D154" s="76" t="s">
        <v>48</v>
      </c>
      <c r="E154" s="76"/>
      <c r="F154" s="76" t="s">
        <v>180</v>
      </c>
      <c r="G154" s="76" t="s">
        <v>46</v>
      </c>
      <c r="H154" s="77">
        <v>284.3</v>
      </c>
    </row>
    <row r="155" spans="1:9" s="16" customFormat="1" ht="0.75" hidden="1" customHeight="1">
      <c r="A155" s="19" t="s">
        <v>268</v>
      </c>
      <c r="B155" s="76" t="s">
        <v>43</v>
      </c>
      <c r="C155" s="13" t="s">
        <v>44</v>
      </c>
      <c r="D155" s="13" t="s">
        <v>48</v>
      </c>
      <c r="E155" s="13"/>
      <c r="F155" s="13" t="s">
        <v>271</v>
      </c>
      <c r="G155" s="13"/>
      <c r="H155" s="18">
        <f>H156</f>
        <v>0</v>
      </c>
    </row>
    <row r="156" spans="1:9" s="16" customFormat="1" ht="6" hidden="1" customHeight="1">
      <c r="A156" s="19" t="s">
        <v>269</v>
      </c>
      <c r="B156" s="76" t="s">
        <v>43</v>
      </c>
      <c r="C156" s="13" t="s">
        <v>44</v>
      </c>
      <c r="D156" s="13" t="s">
        <v>48</v>
      </c>
      <c r="E156" s="13"/>
      <c r="F156" s="13" t="s">
        <v>272</v>
      </c>
      <c r="G156" s="13"/>
      <c r="H156" s="18">
        <f>H157</f>
        <v>0</v>
      </c>
    </row>
    <row r="157" spans="1:9" s="16" customFormat="1" ht="79.5" hidden="1" customHeight="1">
      <c r="A157" s="19" t="s">
        <v>420</v>
      </c>
      <c r="B157" s="76" t="s">
        <v>43</v>
      </c>
      <c r="C157" s="13" t="s">
        <v>44</v>
      </c>
      <c r="D157" s="13" t="s">
        <v>48</v>
      </c>
      <c r="E157" s="13"/>
      <c r="F157" s="13" t="s">
        <v>419</v>
      </c>
      <c r="G157" s="13"/>
      <c r="H157" s="18">
        <f>H158</f>
        <v>0</v>
      </c>
    </row>
    <row r="158" spans="1:9" s="16" customFormat="1" ht="9" hidden="1" customHeight="1">
      <c r="A158" s="19" t="s">
        <v>189</v>
      </c>
      <c r="B158" s="76" t="s">
        <v>43</v>
      </c>
      <c r="C158" s="13" t="s">
        <v>44</v>
      </c>
      <c r="D158" s="13" t="s">
        <v>48</v>
      </c>
      <c r="E158" s="13"/>
      <c r="F158" s="13" t="s">
        <v>419</v>
      </c>
      <c r="G158" s="13" t="s">
        <v>188</v>
      </c>
      <c r="H158" s="18"/>
    </row>
    <row r="159" spans="1:9" s="16" customFormat="1" ht="55.5" hidden="1" customHeight="1">
      <c r="A159" s="79" t="s">
        <v>251</v>
      </c>
      <c r="B159" s="76" t="s">
        <v>43</v>
      </c>
      <c r="C159" s="76" t="s">
        <v>44</v>
      </c>
      <c r="D159" s="76" t="s">
        <v>48</v>
      </c>
      <c r="E159" s="76"/>
      <c r="F159" s="80" t="s">
        <v>410</v>
      </c>
      <c r="G159" s="76"/>
      <c r="H159" s="77">
        <f>H160</f>
        <v>0</v>
      </c>
    </row>
    <row r="160" spans="1:9" s="16" customFormat="1" ht="78.75" hidden="1" customHeight="1">
      <c r="A160" s="79" t="s">
        <v>183</v>
      </c>
      <c r="B160" s="76" t="s">
        <v>43</v>
      </c>
      <c r="C160" s="76" t="s">
        <v>44</v>
      </c>
      <c r="D160" s="76" t="s">
        <v>48</v>
      </c>
      <c r="E160" s="76"/>
      <c r="F160" s="80" t="s">
        <v>410</v>
      </c>
      <c r="G160" s="76" t="s">
        <v>186</v>
      </c>
      <c r="H160" s="77"/>
      <c r="I160" s="16" t="s">
        <v>282</v>
      </c>
    </row>
    <row r="161" spans="1:9" s="16" customFormat="1" ht="4.5" hidden="1" customHeight="1">
      <c r="A161" s="19" t="s">
        <v>269</v>
      </c>
      <c r="B161" s="76" t="s">
        <v>43</v>
      </c>
      <c r="C161" s="76" t="s">
        <v>44</v>
      </c>
      <c r="D161" s="76" t="s">
        <v>48</v>
      </c>
      <c r="E161" s="76"/>
      <c r="F161" s="80">
        <v>1420000000</v>
      </c>
      <c r="G161" s="76"/>
      <c r="H161" s="77">
        <f>H162</f>
        <v>0</v>
      </c>
    </row>
    <row r="162" spans="1:9" s="16" customFormat="1" ht="32.25" hidden="1" customHeight="1">
      <c r="A162" s="19" t="s">
        <v>270</v>
      </c>
      <c r="B162" s="76" t="s">
        <v>43</v>
      </c>
      <c r="C162" s="76" t="s">
        <v>44</v>
      </c>
      <c r="D162" s="76" t="s">
        <v>48</v>
      </c>
      <c r="E162" s="76"/>
      <c r="F162" s="13" t="s">
        <v>273</v>
      </c>
      <c r="G162" s="76"/>
      <c r="H162" s="77">
        <f>H163</f>
        <v>0</v>
      </c>
    </row>
    <row r="163" spans="1:9" s="16" customFormat="1" ht="36.75" hidden="1" customHeight="1">
      <c r="A163" s="19" t="s">
        <v>189</v>
      </c>
      <c r="B163" s="76" t="s">
        <v>43</v>
      </c>
      <c r="C163" s="76" t="s">
        <v>44</v>
      </c>
      <c r="D163" s="76" t="s">
        <v>48</v>
      </c>
      <c r="E163" s="76"/>
      <c r="F163" s="13" t="s">
        <v>273</v>
      </c>
      <c r="G163" s="76" t="s">
        <v>188</v>
      </c>
      <c r="H163" s="77"/>
    </row>
    <row r="164" spans="1:9" s="16" customFormat="1" ht="53.25" customHeight="1">
      <c r="A164" s="19" t="s">
        <v>457</v>
      </c>
      <c r="B164" s="76" t="s">
        <v>43</v>
      </c>
      <c r="C164" s="76" t="s">
        <v>44</v>
      </c>
      <c r="D164" s="76" t="s">
        <v>48</v>
      </c>
      <c r="E164" s="76"/>
      <c r="F164" s="80">
        <v>1420100000</v>
      </c>
      <c r="G164" s="76"/>
      <c r="H164" s="77">
        <f>H165</f>
        <v>14</v>
      </c>
    </row>
    <row r="165" spans="1:9" s="16" customFormat="1" ht="79.5" customHeight="1">
      <c r="A165" s="19" t="s">
        <v>420</v>
      </c>
      <c r="B165" s="76" t="s">
        <v>43</v>
      </c>
      <c r="C165" s="76" t="s">
        <v>44</v>
      </c>
      <c r="D165" s="76" t="s">
        <v>48</v>
      </c>
      <c r="E165" s="76"/>
      <c r="F165" s="13" t="s">
        <v>419</v>
      </c>
      <c r="G165" s="76"/>
      <c r="H165" s="77">
        <f>H166</f>
        <v>14</v>
      </c>
    </row>
    <row r="166" spans="1:9" s="16" customFormat="1" ht="29.25" customHeight="1">
      <c r="A166" s="19" t="s">
        <v>189</v>
      </c>
      <c r="B166" s="76" t="s">
        <v>43</v>
      </c>
      <c r="C166" s="76" t="s">
        <v>44</v>
      </c>
      <c r="D166" s="76" t="s">
        <v>48</v>
      </c>
      <c r="E166" s="76"/>
      <c r="F166" s="13" t="s">
        <v>419</v>
      </c>
      <c r="G166" s="76" t="s">
        <v>188</v>
      </c>
      <c r="H166" s="77">
        <v>14</v>
      </c>
    </row>
    <row r="167" spans="1:9" s="16" customFormat="1" ht="30.75" customHeight="1">
      <c r="A167" s="44" t="s">
        <v>302</v>
      </c>
      <c r="B167" s="76" t="s">
        <v>43</v>
      </c>
      <c r="C167" s="76" t="s">
        <v>44</v>
      </c>
      <c r="D167" s="76" t="s">
        <v>48</v>
      </c>
      <c r="E167" s="76"/>
      <c r="F167" s="13" t="s">
        <v>173</v>
      </c>
      <c r="G167" s="76"/>
      <c r="H167" s="77">
        <f>H168+H169+H170</f>
        <v>36.5</v>
      </c>
    </row>
    <row r="168" spans="1:9" s="16" customFormat="1" ht="30.75" customHeight="1">
      <c r="A168" s="54" t="s">
        <v>191</v>
      </c>
      <c r="B168" s="76" t="s">
        <v>43</v>
      </c>
      <c r="C168" s="76" t="s">
        <v>44</v>
      </c>
      <c r="D168" s="76" t="s">
        <v>48</v>
      </c>
      <c r="E168" s="76"/>
      <c r="F168" s="13" t="s">
        <v>173</v>
      </c>
      <c r="G168" s="76" t="s">
        <v>46</v>
      </c>
      <c r="H168" s="77">
        <v>31</v>
      </c>
    </row>
    <row r="169" spans="1:9" s="16" customFormat="1" ht="19.5" hidden="1" customHeight="1">
      <c r="A169" s="19" t="s">
        <v>331</v>
      </c>
      <c r="B169" s="76" t="s">
        <v>43</v>
      </c>
      <c r="C169" s="76" t="s">
        <v>44</v>
      </c>
      <c r="D169" s="76" t="s">
        <v>48</v>
      </c>
      <c r="E169" s="76"/>
      <c r="F169" s="13" t="s">
        <v>173</v>
      </c>
      <c r="G169" s="76" t="s">
        <v>330</v>
      </c>
      <c r="H169" s="77">
        <v>0</v>
      </c>
    </row>
    <row r="170" spans="1:9" s="16" customFormat="1" ht="19.5" customHeight="1">
      <c r="A170" s="44" t="s">
        <v>182</v>
      </c>
      <c r="B170" s="76" t="s">
        <v>43</v>
      </c>
      <c r="C170" s="76" t="s">
        <v>44</v>
      </c>
      <c r="D170" s="76" t="s">
        <v>48</v>
      </c>
      <c r="E170" s="76"/>
      <c r="F170" s="13" t="s">
        <v>173</v>
      </c>
      <c r="G170" s="76" t="s">
        <v>190</v>
      </c>
      <c r="H170" s="77">
        <v>5.5</v>
      </c>
    </row>
    <row r="171" spans="1:9" s="16" customFormat="1" ht="37.5" customHeight="1">
      <c r="A171" s="79" t="s">
        <v>422</v>
      </c>
      <c r="B171" s="76" t="s">
        <v>43</v>
      </c>
      <c r="C171" s="76" t="s">
        <v>44</v>
      </c>
      <c r="D171" s="76" t="s">
        <v>48</v>
      </c>
      <c r="E171" s="76"/>
      <c r="F171" s="13" t="s">
        <v>421</v>
      </c>
      <c r="G171" s="76"/>
      <c r="H171" s="77">
        <f>H172</f>
        <v>1435</v>
      </c>
      <c r="I171" s="16" t="s">
        <v>362</v>
      </c>
    </row>
    <row r="172" spans="1:9" s="16" customFormat="1" ht="19.5" customHeight="1">
      <c r="A172" s="79" t="s">
        <v>182</v>
      </c>
      <c r="B172" s="76" t="s">
        <v>43</v>
      </c>
      <c r="C172" s="76" t="s">
        <v>44</v>
      </c>
      <c r="D172" s="76" t="s">
        <v>48</v>
      </c>
      <c r="E172" s="76"/>
      <c r="F172" s="13" t="s">
        <v>421</v>
      </c>
      <c r="G172" s="76" t="s">
        <v>190</v>
      </c>
      <c r="H172" s="77">
        <v>1435</v>
      </c>
      <c r="I172" s="30" t="s">
        <v>398</v>
      </c>
    </row>
    <row r="173" spans="1:9" s="16" customFormat="1" ht="83.25" customHeight="1">
      <c r="A173" s="79" t="s">
        <v>423</v>
      </c>
      <c r="B173" s="76" t="s">
        <v>43</v>
      </c>
      <c r="C173" s="76" t="s">
        <v>44</v>
      </c>
      <c r="D173" s="76" t="s">
        <v>48</v>
      </c>
      <c r="E173" s="73" t="s">
        <v>404</v>
      </c>
      <c r="F173" s="76" t="s">
        <v>460</v>
      </c>
      <c r="G173" s="76"/>
      <c r="H173" s="77">
        <f>H174</f>
        <v>1500</v>
      </c>
      <c r="I173" s="29"/>
    </row>
    <row r="174" spans="1:9" s="16" customFormat="1" ht="19.5" customHeight="1">
      <c r="A174" s="79" t="s">
        <v>182</v>
      </c>
      <c r="B174" s="76" t="s">
        <v>43</v>
      </c>
      <c r="C174" s="76" t="s">
        <v>44</v>
      </c>
      <c r="D174" s="76" t="s">
        <v>48</v>
      </c>
      <c r="E174" s="73" t="s">
        <v>404</v>
      </c>
      <c r="F174" s="76" t="s">
        <v>460</v>
      </c>
      <c r="G174" s="76" t="s">
        <v>190</v>
      </c>
      <c r="H174" s="77">
        <v>1500</v>
      </c>
      <c r="I174" s="29"/>
    </row>
    <row r="175" spans="1:9" s="16" customFormat="1" ht="50.25" customHeight="1">
      <c r="A175" s="79" t="s">
        <v>251</v>
      </c>
      <c r="B175" s="76" t="s">
        <v>43</v>
      </c>
      <c r="C175" s="76" t="s">
        <v>44</v>
      </c>
      <c r="D175" s="76" t="s">
        <v>48</v>
      </c>
      <c r="E175" s="76"/>
      <c r="F175" s="80" t="s">
        <v>410</v>
      </c>
      <c r="G175" s="76"/>
      <c r="H175" s="77">
        <f>H177+H176</f>
        <v>2100</v>
      </c>
      <c r="I175" s="29"/>
    </row>
    <row r="176" spans="1:9" s="16" customFormat="1" ht="80.25" customHeight="1">
      <c r="A176" s="79" t="s">
        <v>183</v>
      </c>
      <c r="B176" s="76" t="s">
        <v>43</v>
      </c>
      <c r="C176" s="76" t="s">
        <v>44</v>
      </c>
      <c r="D176" s="76" t="s">
        <v>48</v>
      </c>
      <c r="E176" s="76"/>
      <c r="F176" s="80" t="s">
        <v>410</v>
      </c>
      <c r="G176" s="76" t="s">
        <v>186</v>
      </c>
      <c r="H176" s="77">
        <v>1500</v>
      </c>
      <c r="I176" s="29" t="s">
        <v>383</v>
      </c>
    </row>
    <row r="177" spans="1:9" s="16" customFormat="1" ht="19.5" customHeight="1">
      <c r="A177" s="79" t="s">
        <v>182</v>
      </c>
      <c r="B177" s="76" t="s">
        <v>43</v>
      </c>
      <c r="C177" s="76" t="s">
        <v>44</v>
      </c>
      <c r="D177" s="76" t="s">
        <v>48</v>
      </c>
      <c r="E177" s="76"/>
      <c r="F177" s="80" t="s">
        <v>410</v>
      </c>
      <c r="G177" s="76" t="s">
        <v>190</v>
      </c>
      <c r="H177" s="77">
        <v>600</v>
      </c>
      <c r="I177" s="30" t="s">
        <v>382</v>
      </c>
    </row>
    <row r="178" spans="1:9" s="16" customFormat="1" ht="15.75" customHeight="1">
      <c r="A178" s="55" t="s">
        <v>17</v>
      </c>
      <c r="B178" s="76" t="s">
        <v>43</v>
      </c>
      <c r="C178" s="76">
        <v>10</v>
      </c>
      <c r="D178" s="76" t="s">
        <v>149</v>
      </c>
      <c r="E178" s="76"/>
      <c r="F178" s="76"/>
      <c r="G178" s="76"/>
      <c r="H178" s="77">
        <f>H179</f>
        <v>14528</v>
      </c>
    </row>
    <row r="179" spans="1:9" s="16" customFormat="1" ht="15.75" customHeight="1">
      <c r="A179" s="55" t="s">
        <v>18</v>
      </c>
      <c r="B179" s="76" t="s">
        <v>43</v>
      </c>
      <c r="C179" s="76">
        <v>10</v>
      </c>
      <c r="D179" s="76" t="s">
        <v>42</v>
      </c>
      <c r="E179" s="76"/>
      <c r="F179" s="76"/>
      <c r="G179" s="76"/>
      <c r="H179" s="77">
        <f>H181+H184</f>
        <v>14528</v>
      </c>
    </row>
    <row r="180" spans="1:9" s="16" customFormat="1" ht="16.5" customHeight="1">
      <c r="A180" s="55" t="s">
        <v>91</v>
      </c>
      <c r="B180" s="76" t="s">
        <v>43</v>
      </c>
      <c r="C180" s="76" t="s">
        <v>51</v>
      </c>
      <c r="D180" s="76" t="s">
        <v>42</v>
      </c>
      <c r="E180" s="76">
        <v>5200000</v>
      </c>
      <c r="F180" s="76" t="s">
        <v>181</v>
      </c>
      <c r="G180" s="76"/>
      <c r="H180" s="77">
        <f>H181+H184</f>
        <v>14528</v>
      </c>
    </row>
    <row r="181" spans="1:9" s="16" customFormat="1" ht="82.5" customHeight="1">
      <c r="A181" s="55" t="s">
        <v>425</v>
      </c>
      <c r="B181" s="76" t="s">
        <v>43</v>
      </c>
      <c r="C181" s="76">
        <v>10</v>
      </c>
      <c r="D181" s="76" t="s">
        <v>42</v>
      </c>
      <c r="E181" s="76" t="s">
        <v>52</v>
      </c>
      <c r="F181" s="76" t="s">
        <v>424</v>
      </c>
      <c r="G181" s="76"/>
      <c r="H181" s="77">
        <f>H182+H183</f>
        <v>2149</v>
      </c>
    </row>
    <row r="182" spans="1:9" s="16" customFormat="1" ht="36.75" customHeight="1">
      <c r="A182" s="56" t="s">
        <v>184</v>
      </c>
      <c r="B182" s="76" t="s">
        <v>43</v>
      </c>
      <c r="C182" s="76">
        <v>10</v>
      </c>
      <c r="D182" s="76" t="s">
        <v>42</v>
      </c>
      <c r="E182" s="76" t="s">
        <v>52</v>
      </c>
      <c r="F182" s="76" t="s">
        <v>424</v>
      </c>
      <c r="G182" s="76" t="s">
        <v>46</v>
      </c>
      <c r="H182" s="77">
        <v>10</v>
      </c>
    </row>
    <row r="183" spans="1:9" s="16" customFormat="1" ht="30" customHeight="1">
      <c r="A183" s="45" t="s">
        <v>189</v>
      </c>
      <c r="B183" s="76" t="s">
        <v>43</v>
      </c>
      <c r="C183" s="76" t="s">
        <v>51</v>
      </c>
      <c r="D183" s="76" t="s">
        <v>42</v>
      </c>
      <c r="E183" s="76" t="s">
        <v>52</v>
      </c>
      <c r="F183" s="76" t="s">
        <v>424</v>
      </c>
      <c r="G183" s="76" t="s">
        <v>188</v>
      </c>
      <c r="H183" s="77">
        <v>2139</v>
      </c>
    </row>
    <row r="184" spans="1:9" s="16" customFormat="1" ht="175.5" customHeight="1">
      <c r="A184" s="55" t="s">
        <v>426</v>
      </c>
      <c r="B184" s="76" t="s">
        <v>43</v>
      </c>
      <c r="C184" s="76">
        <v>10</v>
      </c>
      <c r="D184" s="76" t="s">
        <v>42</v>
      </c>
      <c r="E184" s="76">
        <v>5203500</v>
      </c>
      <c r="F184" s="76" t="s">
        <v>427</v>
      </c>
      <c r="G184" s="76"/>
      <c r="H184" s="77">
        <f>H185+H187+H189</f>
        <v>12379</v>
      </c>
    </row>
    <row r="185" spans="1:9" s="16" customFormat="1" ht="31.5">
      <c r="A185" s="55" t="s">
        <v>117</v>
      </c>
      <c r="B185" s="76" t="s">
        <v>43</v>
      </c>
      <c r="C185" s="76">
        <v>10</v>
      </c>
      <c r="D185" s="76" t="s">
        <v>42</v>
      </c>
      <c r="E185" s="76">
        <v>5203511</v>
      </c>
      <c r="F185" s="76" t="s">
        <v>428</v>
      </c>
      <c r="G185" s="76"/>
      <c r="H185" s="77">
        <f>H186</f>
        <v>4169</v>
      </c>
    </row>
    <row r="186" spans="1:9" s="16" customFormat="1" ht="33.75" customHeight="1">
      <c r="A186" s="55" t="s">
        <v>189</v>
      </c>
      <c r="B186" s="76" t="s">
        <v>43</v>
      </c>
      <c r="C186" s="76">
        <v>10</v>
      </c>
      <c r="D186" s="76" t="s">
        <v>42</v>
      </c>
      <c r="E186" s="76">
        <v>5203511</v>
      </c>
      <c r="F186" s="76" t="s">
        <v>428</v>
      </c>
      <c r="G186" s="76" t="s">
        <v>188</v>
      </c>
      <c r="H186" s="77">
        <v>4169</v>
      </c>
    </row>
    <row r="187" spans="1:9" s="16" customFormat="1" ht="15.75">
      <c r="A187" s="55" t="s">
        <v>93</v>
      </c>
      <c r="B187" s="76" t="s">
        <v>43</v>
      </c>
      <c r="C187" s="76">
        <v>10</v>
      </c>
      <c r="D187" s="76" t="s">
        <v>42</v>
      </c>
      <c r="E187" s="76">
        <v>5203512</v>
      </c>
      <c r="F187" s="76" t="s">
        <v>429</v>
      </c>
      <c r="G187" s="76"/>
      <c r="H187" s="77">
        <f>H188</f>
        <v>1572</v>
      </c>
    </row>
    <row r="188" spans="1:9" s="16" customFormat="1" ht="33" customHeight="1">
      <c r="A188" s="55" t="s">
        <v>189</v>
      </c>
      <c r="B188" s="76" t="s">
        <v>43</v>
      </c>
      <c r="C188" s="76">
        <v>10</v>
      </c>
      <c r="D188" s="76" t="s">
        <v>42</v>
      </c>
      <c r="E188" s="76">
        <v>5203512</v>
      </c>
      <c r="F188" s="76" t="s">
        <v>429</v>
      </c>
      <c r="G188" s="76" t="s">
        <v>188</v>
      </c>
      <c r="H188" s="77">
        <v>1572</v>
      </c>
    </row>
    <row r="189" spans="1:9" s="16" customFormat="1" ht="31.5">
      <c r="A189" s="55" t="s">
        <v>118</v>
      </c>
      <c r="B189" s="76" t="s">
        <v>43</v>
      </c>
      <c r="C189" s="76">
        <v>10</v>
      </c>
      <c r="D189" s="76" t="s">
        <v>42</v>
      </c>
      <c r="E189" s="76" t="s">
        <v>68</v>
      </c>
      <c r="F189" s="76" t="s">
        <v>430</v>
      </c>
      <c r="G189" s="76"/>
      <c r="H189" s="77">
        <f>H190</f>
        <v>6638</v>
      </c>
    </row>
    <row r="190" spans="1:9" s="16" customFormat="1" ht="34.5" customHeight="1">
      <c r="A190" s="55" t="s">
        <v>189</v>
      </c>
      <c r="B190" s="76" t="s">
        <v>43</v>
      </c>
      <c r="C190" s="76">
        <v>10</v>
      </c>
      <c r="D190" s="76" t="s">
        <v>42</v>
      </c>
      <c r="E190" s="76">
        <v>5203513</v>
      </c>
      <c r="F190" s="76" t="s">
        <v>430</v>
      </c>
      <c r="G190" s="76" t="s">
        <v>188</v>
      </c>
      <c r="H190" s="77">
        <v>6638</v>
      </c>
    </row>
    <row r="191" spans="1:9" s="16" customFormat="1" ht="31.5" customHeight="1">
      <c r="A191" s="55" t="s">
        <v>213</v>
      </c>
      <c r="B191" s="76" t="s">
        <v>53</v>
      </c>
      <c r="C191" s="76"/>
      <c r="D191" s="76"/>
      <c r="E191" s="76"/>
      <c r="F191" s="76"/>
      <c r="G191" s="57"/>
      <c r="H191" s="77">
        <f>H192+H210+H214+H243+H282+H285+H278+H269</f>
        <v>133326.79999999999</v>
      </c>
    </row>
    <row r="192" spans="1:9" s="16" customFormat="1" ht="15.75" customHeight="1">
      <c r="A192" s="79" t="s">
        <v>19</v>
      </c>
      <c r="B192" s="76" t="s">
        <v>53</v>
      </c>
      <c r="C192" s="76" t="s">
        <v>39</v>
      </c>
      <c r="D192" s="76" t="s">
        <v>149</v>
      </c>
      <c r="E192" s="76"/>
      <c r="F192" s="76"/>
      <c r="G192" s="76"/>
      <c r="H192" s="77">
        <f>H193+H201+H198</f>
        <v>16297.899999999998</v>
      </c>
    </row>
    <row r="193" spans="1:17" s="16" customFormat="1" ht="52.5" customHeight="1">
      <c r="A193" s="79" t="s">
        <v>289</v>
      </c>
      <c r="B193" s="76" t="s">
        <v>53</v>
      </c>
      <c r="C193" s="76" t="s">
        <v>39</v>
      </c>
      <c r="D193" s="76" t="s">
        <v>54</v>
      </c>
      <c r="E193" s="76"/>
      <c r="F193" s="76"/>
      <c r="G193" s="76"/>
      <c r="H193" s="77">
        <f>H194</f>
        <v>8427.1999999999989</v>
      </c>
    </row>
    <row r="194" spans="1:17" s="16" customFormat="1" ht="33" customHeight="1">
      <c r="A194" s="55" t="s">
        <v>87</v>
      </c>
      <c r="B194" s="76" t="s">
        <v>53</v>
      </c>
      <c r="C194" s="76" t="s">
        <v>39</v>
      </c>
      <c r="D194" s="76" t="s">
        <v>54</v>
      </c>
      <c r="E194" s="76" t="s">
        <v>49</v>
      </c>
      <c r="F194" s="76" t="s">
        <v>130</v>
      </c>
      <c r="G194" s="76"/>
      <c r="H194" s="77">
        <f>H195+H196+H197</f>
        <v>8427.1999999999989</v>
      </c>
    </row>
    <row r="195" spans="1:17" s="16" customFormat="1" ht="78.75">
      <c r="A195" s="79" t="s">
        <v>183</v>
      </c>
      <c r="B195" s="76" t="s">
        <v>53</v>
      </c>
      <c r="C195" s="76" t="s">
        <v>39</v>
      </c>
      <c r="D195" s="76" t="s">
        <v>54</v>
      </c>
      <c r="E195" s="76" t="s">
        <v>41</v>
      </c>
      <c r="F195" s="76" t="s">
        <v>129</v>
      </c>
      <c r="G195" s="76" t="s">
        <v>186</v>
      </c>
      <c r="H195" s="77">
        <v>7790.9</v>
      </c>
    </row>
    <row r="196" spans="1:17" s="16" customFormat="1" ht="31.5">
      <c r="A196" s="54" t="s">
        <v>184</v>
      </c>
      <c r="B196" s="76" t="s">
        <v>53</v>
      </c>
      <c r="C196" s="76" t="s">
        <v>39</v>
      </c>
      <c r="D196" s="76" t="s">
        <v>54</v>
      </c>
      <c r="E196" s="76"/>
      <c r="F196" s="76" t="s">
        <v>129</v>
      </c>
      <c r="G196" s="76" t="s">
        <v>46</v>
      </c>
      <c r="H196" s="77">
        <v>630.29999999999995</v>
      </c>
    </row>
    <row r="197" spans="1:17" s="16" customFormat="1" ht="15.75">
      <c r="A197" s="79" t="s">
        <v>185</v>
      </c>
      <c r="B197" s="76" t="s">
        <v>53</v>
      </c>
      <c r="C197" s="76" t="s">
        <v>39</v>
      </c>
      <c r="D197" s="76" t="s">
        <v>54</v>
      </c>
      <c r="E197" s="76" t="s">
        <v>41</v>
      </c>
      <c r="F197" s="76" t="s">
        <v>129</v>
      </c>
      <c r="G197" s="76" t="s">
        <v>187</v>
      </c>
      <c r="H197" s="77">
        <v>6</v>
      </c>
    </row>
    <row r="198" spans="1:17" s="16" customFormat="1" ht="15.75" customHeight="1">
      <c r="A198" s="79" t="s">
        <v>29</v>
      </c>
      <c r="B198" s="76" t="s">
        <v>53</v>
      </c>
      <c r="C198" s="76" t="s">
        <v>39</v>
      </c>
      <c r="D198" s="76">
        <v>11</v>
      </c>
      <c r="E198" s="76"/>
      <c r="F198" s="76"/>
      <c r="G198" s="76"/>
      <c r="H198" s="77">
        <f>H199</f>
        <v>300</v>
      </c>
    </row>
    <row r="199" spans="1:17" s="16" customFormat="1" ht="15.75">
      <c r="A199" s="79" t="s">
        <v>30</v>
      </c>
      <c r="B199" s="76" t="s">
        <v>53</v>
      </c>
      <c r="C199" s="76" t="s">
        <v>39</v>
      </c>
      <c r="D199" s="76">
        <v>11</v>
      </c>
      <c r="E199" s="76" t="s">
        <v>72</v>
      </c>
      <c r="F199" s="76" t="s">
        <v>131</v>
      </c>
      <c r="G199" s="76"/>
      <c r="H199" s="77">
        <f>H200</f>
        <v>300</v>
      </c>
    </row>
    <row r="200" spans="1:17" s="16" customFormat="1" ht="18" customHeight="1">
      <c r="A200" s="79" t="s">
        <v>59</v>
      </c>
      <c r="B200" s="76" t="s">
        <v>53</v>
      </c>
      <c r="C200" s="76" t="s">
        <v>39</v>
      </c>
      <c r="D200" s="76">
        <v>11</v>
      </c>
      <c r="E200" s="76" t="s">
        <v>72</v>
      </c>
      <c r="F200" s="76" t="s">
        <v>131</v>
      </c>
      <c r="G200" s="76" t="s">
        <v>58</v>
      </c>
      <c r="H200" s="77">
        <v>300</v>
      </c>
    </row>
    <row r="201" spans="1:17" s="16" customFormat="1" ht="18" customHeight="1">
      <c r="A201" s="79" t="s">
        <v>20</v>
      </c>
      <c r="B201" s="76" t="s">
        <v>53</v>
      </c>
      <c r="C201" s="76" t="s">
        <v>39</v>
      </c>
      <c r="D201" s="76">
        <v>13</v>
      </c>
      <c r="E201" s="76"/>
      <c r="F201" s="76"/>
      <c r="G201" s="76"/>
      <c r="H201" s="77">
        <f>H203+H206+H204</f>
        <v>7570.7</v>
      </c>
    </row>
    <row r="202" spans="1:17" s="16" customFormat="1" ht="6.75" hidden="1" customHeight="1">
      <c r="A202" s="79" t="s">
        <v>285</v>
      </c>
      <c r="B202" s="76" t="s">
        <v>53</v>
      </c>
      <c r="C202" s="76" t="s">
        <v>39</v>
      </c>
      <c r="D202" s="76">
        <v>13</v>
      </c>
      <c r="E202" s="76" t="s">
        <v>55</v>
      </c>
      <c r="F202" s="76" t="s">
        <v>132</v>
      </c>
      <c r="G202" s="76"/>
      <c r="H202" s="77">
        <f>H203</f>
        <v>0</v>
      </c>
    </row>
    <row r="203" spans="1:17" s="16" customFormat="1" ht="15.75" hidden="1">
      <c r="A203" s="79" t="s">
        <v>22</v>
      </c>
      <c r="B203" s="76" t="s">
        <v>53</v>
      </c>
      <c r="C203" s="76" t="s">
        <v>39</v>
      </c>
      <c r="D203" s="76">
        <v>13</v>
      </c>
      <c r="E203" s="76" t="s">
        <v>55</v>
      </c>
      <c r="F203" s="76" t="s">
        <v>132</v>
      </c>
      <c r="G203" s="76">
        <v>530</v>
      </c>
      <c r="H203" s="77"/>
    </row>
    <row r="204" spans="1:17" s="16" customFormat="1" ht="78.75">
      <c r="A204" s="79" t="s">
        <v>169</v>
      </c>
      <c r="B204" s="76" t="s">
        <v>53</v>
      </c>
      <c r="C204" s="76" t="s">
        <v>39</v>
      </c>
      <c r="D204" s="76" t="s">
        <v>65</v>
      </c>
      <c r="E204" s="76"/>
      <c r="F204" s="76" t="s">
        <v>164</v>
      </c>
      <c r="G204" s="76"/>
      <c r="H204" s="77">
        <f>H205</f>
        <v>16.5</v>
      </c>
      <c r="I204" s="16" t="s">
        <v>209</v>
      </c>
      <c r="O204" s="16" t="s">
        <v>298</v>
      </c>
      <c r="Q204" s="33">
        <f>H205+H217+H242+H246+H268</f>
        <v>6506.8</v>
      </c>
    </row>
    <row r="205" spans="1:17" s="16" customFormat="1" ht="15.75">
      <c r="A205" s="79" t="s">
        <v>121</v>
      </c>
      <c r="B205" s="76" t="s">
        <v>53</v>
      </c>
      <c r="C205" s="76" t="s">
        <v>39</v>
      </c>
      <c r="D205" s="76" t="s">
        <v>65</v>
      </c>
      <c r="E205" s="76"/>
      <c r="F205" s="76" t="s">
        <v>164</v>
      </c>
      <c r="G205" s="76" t="s">
        <v>120</v>
      </c>
      <c r="H205" s="77">
        <f>16.5</f>
        <v>16.5</v>
      </c>
      <c r="I205" s="32"/>
    </row>
    <row r="206" spans="1:17" s="16" customFormat="1" ht="31.5">
      <c r="A206" s="79" t="s">
        <v>168</v>
      </c>
      <c r="B206" s="76" t="s">
        <v>53</v>
      </c>
      <c r="C206" s="76" t="s">
        <v>39</v>
      </c>
      <c r="D206" s="76" t="s">
        <v>65</v>
      </c>
      <c r="E206" s="76"/>
      <c r="F206" s="76" t="s">
        <v>139</v>
      </c>
      <c r="G206" s="76"/>
      <c r="H206" s="77">
        <f>H207+H208+H209</f>
        <v>7554.2</v>
      </c>
    </row>
    <row r="207" spans="1:17" s="16" customFormat="1" ht="78.75">
      <c r="A207" s="79" t="s">
        <v>183</v>
      </c>
      <c r="B207" s="76" t="s">
        <v>53</v>
      </c>
      <c r="C207" s="76" t="s">
        <v>39</v>
      </c>
      <c r="D207" s="76" t="s">
        <v>65</v>
      </c>
      <c r="E207" s="76"/>
      <c r="F207" s="76" t="s">
        <v>139</v>
      </c>
      <c r="G207" s="76" t="s">
        <v>186</v>
      </c>
      <c r="H207" s="77">
        <v>3395.2</v>
      </c>
    </row>
    <row r="208" spans="1:17" s="16" customFormat="1" ht="31.5">
      <c r="A208" s="79" t="s">
        <v>184</v>
      </c>
      <c r="B208" s="76" t="s">
        <v>53</v>
      </c>
      <c r="C208" s="76" t="s">
        <v>39</v>
      </c>
      <c r="D208" s="76" t="s">
        <v>65</v>
      </c>
      <c r="E208" s="76"/>
      <c r="F208" s="76" t="s">
        <v>139</v>
      </c>
      <c r="G208" s="76" t="s">
        <v>46</v>
      </c>
      <c r="H208" s="77">
        <v>26</v>
      </c>
    </row>
    <row r="209" spans="1:9" s="16" customFormat="1" ht="47.25">
      <c r="A209" s="79" t="s">
        <v>318</v>
      </c>
      <c r="B209" s="76" t="s">
        <v>53</v>
      </c>
      <c r="C209" s="76" t="s">
        <v>39</v>
      </c>
      <c r="D209" s="76" t="s">
        <v>65</v>
      </c>
      <c r="E209" s="76"/>
      <c r="F209" s="76" t="s">
        <v>139</v>
      </c>
      <c r="G209" s="76" t="s">
        <v>317</v>
      </c>
      <c r="H209" s="77">
        <f>4115.1+17.9</f>
        <v>4133</v>
      </c>
      <c r="I209" s="39"/>
    </row>
    <row r="210" spans="1:9" s="16" customFormat="1" ht="15.75" customHeight="1">
      <c r="A210" s="79" t="s">
        <v>23</v>
      </c>
      <c r="B210" s="76" t="s">
        <v>53</v>
      </c>
      <c r="C210" s="76" t="s">
        <v>45</v>
      </c>
      <c r="D210" s="76" t="s">
        <v>149</v>
      </c>
      <c r="E210" s="76"/>
      <c r="F210" s="76"/>
      <c r="G210" s="76"/>
      <c r="H210" s="77">
        <f>H213</f>
        <v>2004.8</v>
      </c>
    </row>
    <row r="211" spans="1:9" s="16" customFormat="1" ht="20.25" customHeight="1">
      <c r="A211" s="79" t="s">
        <v>24</v>
      </c>
      <c r="B211" s="76" t="s">
        <v>53</v>
      </c>
      <c r="C211" s="76" t="s">
        <v>45</v>
      </c>
      <c r="D211" s="76" t="s">
        <v>40</v>
      </c>
      <c r="E211" s="76"/>
      <c r="F211" s="76"/>
      <c r="G211" s="76"/>
      <c r="H211" s="77">
        <f>H213</f>
        <v>2004.8</v>
      </c>
    </row>
    <row r="212" spans="1:9" s="16" customFormat="1" ht="47.25" customHeight="1">
      <c r="A212" s="79" t="s">
        <v>323</v>
      </c>
      <c r="B212" s="76" t="s">
        <v>53</v>
      </c>
      <c r="C212" s="76" t="s">
        <v>45</v>
      </c>
      <c r="D212" s="76" t="s">
        <v>40</v>
      </c>
      <c r="E212" s="76" t="s">
        <v>56</v>
      </c>
      <c r="F212" s="76" t="s">
        <v>163</v>
      </c>
      <c r="G212" s="76"/>
      <c r="H212" s="77">
        <f>H213</f>
        <v>2004.8</v>
      </c>
      <c r="I212" s="32"/>
    </row>
    <row r="213" spans="1:9" s="16" customFormat="1" ht="15.75">
      <c r="A213" s="79" t="s">
        <v>22</v>
      </c>
      <c r="B213" s="76" t="s">
        <v>53</v>
      </c>
      <c r="C213" s="76" t="s">
        <v>45</v>
      </c>
      <c r="D213" s="76" t="s">
        <v>40</v>
      </c>
      <c r="E213" s="76" t="s">
        <v>56</v>
      </c>
      <c r="F213" s="76" t="s">
        <v>163</v>
      </c>
      <c r="G213" s="76">
        <v>530</v>
      </c>
      <c r="H213" s="77">
        <v>2004.8</v>
      </c>
    </row>
    <row r="214" spans="1:9" s="16" customFormat="1" ht="15.75" customHeight="1">
      <c r="A214" s="79" t="s">
        <v>124</v>
      </c>
      <c r="B214" s="76" t="s">
        <v>53</v>
      </c>
      <c r="C214" s="76" t="s">
        <v>42</v>
      </c>
      <c r="D214" s="76" t="s">
        <v>149</v>
      </c>
      <c r="E214" s="76"/>
      <c r="F214" s="76"/>
      <c r="G214" s="76"/>
      <c r="H214" s="77">
        <f>H215+H218</f>
        <v>43635.7</v>
      </c>
    </row>
    <row r="215" spans="1:9" s="16" customFormat="1" ht="15.75" customHeight="1">
      <c r="A215" s="79" t="s">
        <v>119</v>
      </c>
      <c r="B215" s="76" t="s">
        <v>53</v>
      </c>
      <c r="C215" s="76" t="s">
        <v>42</v>
      </c>
      <c r="D215" s="76" t="s">
        <v>38</v>
      </c>
      <c r="E215" s="76"/>
      <c r="F215" s="76"/>
      <c r="G215" s="76"/>
      <c r="H215" s="77">
        <f>H217</f>
        <v>12</v>
      </c>
    </row>
    <row r="216" spans="1:9" s="16" customFormat="1" ht="78.75">
      <c r="A216" s="79" t="s">
        <v>169</v>
      </c>
      <c r="B216" s="76" t="s">
        <v>53</v>
      </c>
      <c r="C216" s="76" t="s">
        <v>42</v>
      </c>
      <c r="D216" s="76" t="s">
        <v>38</v>
      </c>
      <c r="E216" s="76"/>
      <c r="F216" s="76" t="s">
        <v>164</v>
      </c>
      <c r="G216" s="76"/>
      <c r="H216" s="77">
        <f>H217</f>
        <v>12</v>
      </c>
    </row>
    <row r="217" spans="1:9" s="16" customFormat="1" ht="15.75">
      <c r="A217" s="79" t="s">
        <v>121</v>
      </c>
      <c r="B217" s="76" t="s">
        <v>53</v>
      </c>
      <c r="C217" s="76" t="s">
        <v>42</v>
      </c>
      <c r="D217" s="76" t="s">
        <v>38</v>
      </c>
      <c r="E217" s="76"/>
      <c r="F217" s="76" t="s">
        <v>164</v>
      </c>
      <c r="G217" s="76" t="s">
        <v>120</v>
      </c>
      <c r="H217" s="77">
        <v>12</v>
      </c>
    </row>
    <row r="218" spans="1:9" s="16" customFormat="1" ht="15.75" customHeight="1">
      <c r="A218" s="79" t="s">
        <v>96</v>
      </c>
      <c r="B218" s="76" t="s">
        <v>53</v>
      </c>
      <c r="C218" s="76" t="s">
        <v>42</v>
      </c>
      <c r="D218" s="76" t="s">
        <v>48</v>
      </c>
      <c r="E218" s="76"/>
      <c r="F218" s="76"/>
      <c r="G218" s="76"/>
      <c r="H218" s="77">
        <f>H241+H219+H221+H223</f>
        <v>43623.7</v>
      </c>
    </row>
    <row r="219" spans="1:9" s="16" customFormat="1" ht="47.25">
      <c r="A219" s="79" t="s">
        <v>432</v>
      </c>
      <c r="B219" s="76" t="s">
        <v>53</v>
      </c>
      <c r="C219" s="76" t="s">
        <v>42</v>
      </c>
      <c r="D219" s="76" t="s">
        <v>48</v>
      </c>
      <c r="E219" s="76"/>
      <c r="F219" s="76" t="s">
        <v>431</v>
      </c>
      <c r="G219" s="76"/>
      <c r="H219" s="77">
        <f>H220</f>
        <v>18384</v>
      </c>
    </row>
    <row r="220" spans="1:9" s="16" customFormat="1" ht="15.75">
      <c r="A220" s="79" t="s">
        <v>121</v>
      </c>
      <c r="B220" s="76" t="s">
        <v>53</v>
      </c>
      <c r="C220" s="76" t="s">
        <v>42</v>
      </c>
      <c r="D220" s="76" t="s">
        <v>48</v>
      </c>
      <c r="E220" s="76"/>
      <c r="F220" s="76" t="s">
        <v>431</v>
      </c>
      <c r="G220" s="76" t="s">
        <v>120</v>
      </c>
      <c r="H220" s="77">
        <v>18384</v>
      </c>
      <c r="I220" s="30"/>
    </row>
    <row r="221" spans="1:9" s="16" customFormat="1" ht="47.25">
      <c r="A221" s="79" t="s">
        <v>126</v>
      </c>
      <c r="B221" s="76" t="s">
        <v>53</v>
      </c>
      <c r="C221" s="76" t="s">
        <v>42</v>
      </c>
      <c r="D221" s="76" t="s">
        <v>48</v>
      </c>
      <c r="E221" s="76"/>
      <c r="F221" s="76" t="s">
        <v>165</v>
      </c>
      <c r="G221" s="76"/>
      <c r="H221" s="77">
        <f>H222</f>
        <v>9204.4</v>
      </c>
      <c r="I221" s="4"/>
    </row>
    <row r="222" spans="1:9" s="16" customFormat="1" ht="31.5">
      <c r="A222" s="79" t="s">
        <v>184</v>
      </c>
      <c r="B222" s="76" t="s">
        <v>53</v>
      </c>
      <c r="C222" s="76" t="s">
        <v>42</v>
      </c>
      <c r="D222" s="76" t="s">
        <v>48</v>
      </c>
      <c r="E222" s="76"/>
      <c r="F222" s="76" t="s">
        <v>165</v>
      </c>
      <c r="G222" s="76" t="s">
        <v>46</v>
      </c>
      <c r="H222" s="77">
        <v>9204.4</v>
      </c>
      <c r="I222" s="4"/>
    </row>
    <row r="223" spans="1:9" s="16" customFormat="1" ht="78.75">
      <c r="A223" s="79" t="s">
        <v>474</v>
      </c>
      <c r="B223" s="76" t="s">
        <v>53</v>
      </c>
      <c r="C223" s="76" t="s">
        <v>42</v>
      </c>
      <c r="D223" s="76" t="s">
        <v>48</v>
      </c>
      <c r="E223" s="76"/>
      <c r="F223" s="76" t="s">
        <v>475</v>
      </c>
      <c r="G223" s="76"/>
      <c r="H223" s="77">
        <f>H224</f>
        <v>11956.6</v>
      </c>
      <c r="I223" s="4"/>
    </row>
    <row r="224" spans="1:9" s="16" customFormat="1" ht="110.25">
      <c r="A224" s="79" t="s">
        <v>476</v>
      </c>
      <c r="B224" s="76" t="s">
        <v>53</v>
      </c>
      <c r="C224" s="76" t="s">
        <v>42</v>
      </c>
      <c r="D224" s="76" t="s">
        <v>48</v>
      </c>
      <c r="E224" s="76"/>
      <c r="F224" s="76" t="s">
        <v>493</v>
      </c>
      <c r="G224" s="76"/>
      <c r="H224" s="77">
        <f>H225+H227+H229+H231+H233+H235+H237+H239</f>
        <v>11956.6</v>
      </c>
      <c r="I224" s="4"/>
    </row>
    <row r="225" spans="1:9" s="16" customFormat="1" ht="63">
      <c r="A225" s="79" t="s">
        <v>477</v>
      </c>
      <c r="B225" s="76" t="s">
        <v>53</v>
      </c>
      <c r="C225" s="76" t="s">
        <v>42</v>
      </c>
      <c r="D225" s="76" t="s">
        <v>48</v>
      </c>
      <c r="E225" s="76"/>
      <c r="F225" s="76" t="s">
        <v>478</v>
      </c>
      <c r="G225" s="76"/>
      <c r="H225" s="77">
        <f>H226</f>
        <v>1635.4</v>
      </c>
      <c r="I225" s="4"/>
    </row>
    <row r="226" spans="1:9" s="16" customFormat="1" ht="15.75">
      <c r="A226" s="79" t="s">
        <v>121</v>
      </c>
      <c r="B226" s="76" t="s">
        <v>53</v>
      </c>
      <c r="C226" s="76" t="s">
        <v>42</v>
      </c>
      <c r="D226" s="76" t="s">
        <v>48</v>
      </c>
      <c r="E226" s="76"/>
      <c r="F226" s="76" t="s">
        <v>478</v>
      </c>
      <c r="G226" s="76" t="s">
        <v>120</v>
      </c>
      <c r="H226" s="77">
        <v>1635.4</v>
      </c>
      <c r="I226" s="4"/>
    </row>
    <row r="227" spans="1:9" s="16" customFormat="1" ht="63">
      <c r="A227" s="79" t="s">
        <v>482</v>
      </c>
      <c r="B227" s="76" t="s">
        <v>53</v>
      </c>
      <c r="C227" s="76" t="s">
        <v>42</v>
      </c>
      <c r="D227" s="76" t="s">
        <v>48</v>
      </c>
      <c r="E227" s="76"/>
      <c r="F227" s="76" t="s">
        <v>479</v>
      </c>
      <c r="G227" s="76"/>
      <c r="H227" s="77">
        <f>H228</f>
        <v>1764</v>
      </c>
      <c r="I227" s="4"/>
    </row>
    <row r="228" spans="1:9" s="16" customFormat="1" ht="15.75">
      <c r="A228" s="79" t="s">
        <v>121</v>
      </c>
      <c r="B228" s="76" t="s">
        <v>53</v>
      </c>
      <c r="C228" s="76" t="s">
        <v>42</v>
      </c>
      <c r="D228" s="76" t="s">
        <v>48</v>
      </c>
      <c r="E228" s="76"/>
      <c r="F228" s="76" t="s">
        <v>479</v>
      </c>
      <c r="G228" s="76" t="s">
        <v>120</v>
      </c>
      <c r="H228" s="77">
        <v>1764</v>
      </c>
      <c r="I228" s="4"/>
    </row>
    <row r="229" spans="1:9" s="16" customFormat="1" ht="63">
      <c r="A229" s="79" t="s">
        <v>481</v>
      </c>
      <c r="B229" s="76" t="s">
        <v>53</v>
      </c>
      <c r="C229" s="76" t="s">
        <v>42</v>
      </c>
      <c r="D229" s="76" t="s">
        <v>48</v>
      </c>
      <c r="E229" s="76"/>
      <c r="F229" s="76" t="s">
        <v>480</v>
      </c>
      <c r="G229" s="76"/>
      <c r="H229" s="77">
        <f>H230</f>
        <v>2002.1</v>
      </c>
      <c r="I229" s="4"/>
    </row>
    <row r="230" spans="1:9" s="16" customFormat="1" ht="15.75">
      <c r="A230" s="79" t="s">
        <v>121</v>
      </c>
      <c r="B230" s="76" t="s">
        <v>53</v>
      </c>
      <c r="C230" s="76" t="s">
        <v>42</v>
      </c>
      <c r="D230" s="76" t="s">
        <v>48</v>
      </c>
      <c r="E230" s="76"/>
      <c r="F230" s="76" t="s">
        <v>480</v>
      </c>
      <c r="G230" s="76" t="s">
        <v>120</v>
      </c>
      <c r="H230" s="77">
        <v>2002.1</v>
      </c>
      <c r="I230" s="4"/>
    </row>
    <row r="231" spans="1:9" s="16" customFormat="1" ht="63">
      <c r="A231" s="79" t="s">
        <v>483</v>
      </c>
      <c r="B231" s="76" t="s">
        <v>53</v>
      </c>
      <c r="C231" s="76" t="s">
        <v>42</v>
      </c>
      <c r="D231" s="76" t="s">
        <v>48</v>
      </c>
      <c r="E231" s="76"/>
      <c r="F231" s="76" t="s">
        <v>484</v>
      </c>
      <c r="G231" s="76"/>
      <c r="H231" s="77">
        <f>H232</f>
        <v>1391.7</v>
      </c>
      <c r="I231" s="4"/>
    </row>
    <row r="232" spans="1:9" s="16" customFormat="1" ht="15.75">
      <c r="A232" s="79" t="s">
        <v>121</v>
      </c>
      <c r="B232" s="76" t="s">
        <v>53</v>
      </c>
      <c r="C232" s="76" t="s">
        <v>42</v>
      </c>
      <c r="D232" s="76" t="s">
        <v>48</v>
      </c>
      <c r="E232" s="76"/>
      <c r="F232" s="76" t="s">
        <v>484</v>
      </c>
      <c r="G232" s="76" t="s">
        <v>120</v>
      </c>
      <c r="H232" s="77">
        <v>1391.7</v>
      </c>
      <c r="I232" s="4"/>
    </row>
    <row r="233" spans="1:9" s="16" customFormat="1" ht="63">
      <c r="A233" s="79" t="s">
        <v>485</v>
      </c>
      <c r="B233" s="76" t="s">
        <v>53</v>
      </c>
      <c r="C233" s="76" t="s">
        <v>42</v>
      </c>
      <c r="D233" s="76" t="s">
        <v>48</v>
      </c>
      <c r="E233" s="76"/>
      <c r="F233" s="76" t="s">
        <v>486</v>
      </c>
      <c r="G233" s="76"/>
      <c r="H233" s="77">
        <f>H234</f>
        <v>600</v>
      </c>
      <c r="I233" s="4"/>
    </row>
    <row r="234" spans="1:9" s="16" customFormat="1" ht="15.75">
      <c r="A234" s="79" t="s">
        <v>121</v>
      </c>
      <c r="B234" s="76" t="s">
        <v>53</v>
      </c>
      <c r="C234" s="76" t="s">
        <v>42</v>
      </c>
      <c r="D234" s="76" t="s">
        <v>48</v>
      </c>
      <c r="E234" s="76"/>
      <c r="F234" s="76" t="s">
        <v>486</v>
      </c>
      <c r="G234" s="76" t="s">
        <v>120</v>
      </c>
      <c r="H234" s="77">
        <v>600</v>
      </c>
      <c r="I234" s="4"/>
    </row>
    <row r="235" spans="1:9" s="16" customFormat="1" ht="63">
      <c r="A235" s="79" t="s">
        <v>487</v>
      </c>
      <c r="B235" s="76" t="s">
        <v>53</v>
      </c>
      <c r="C235" s="76" t="s">
        <v>42</v>
      </c>
      <c r="D235" s="76" t="s">
        <v>48</v>
      </c>
      <c r="E235" s="76"/>
      <c r="F235" s="76" t="s">
        <v>488</v>
      </c>
      <c r="G235" s="76"/>
      <c r="H235" s="77">
        <f>H236</f>
        <v>1763.9</v>
      </c>
      <c r="I235" s="4"/>
    </row>
    <row r="236" spans="1:9" s="16" customFormat="1" ht="15.75">
      <c r="A236" s="79" t="s">
        <v>121</v>
      </c>
      <c r="B236" s="76" t="s">
        <v>53</v>
      </c>
      <c r="C236" s="76" t="s">
        <v>42</v>
      </c>
      <c r="D236" s="76" t="s">
        <v>48</v>
      </c>
      <c r="E236" s="76"/>
      <c r="F236" s="76" t="s">
        <v>488</v>
      </c>
      <c r="G236" s="76" t="s">
        <v>120</v>
      </c>
      <c r="H236" s="77">
        <v>1763.9</v>
      </c>
      <c r="I236" s="4"/>
    </row>
    <row r="237" spans="1:9" s="16" customFormat="1" ht="63">
      <c r="A237" s="79" t="s">
        <v>489</v>
      </c>
      <c r="B237" s="76" t="s">
        <v>53</v>
      </c>
      <c r="C237" s="76" t="s">
        <v>42</v>
      </c>
      <c r="D237" s="76" t="s">
        <v>48</v>
      </c>
      <c r="E237" s="76"/>
      <c r="F237" s="76" t="s">
        <v>490</v>
      </c>
      <c r="G237" s="76"/>
      <c r="H237" s="77">
        <f>H238</f>
        <v>1182.5</v>
      </c>
      <c r="I237" s="4"/>
    </row>
    <row r="238" spans="1:9" s="16" customFormat="1" ht="15.75">
      <c r="A238" s="79" t="s">
        <v>121</v>
      </c>
      <c r="B238" s="76" t="s">
        <v>53</v>
      </c>
      <c r="C238" s="76" t="s">
        <v>42</v>
      </c>
      <c r="D238" s="76" t="s">
        <v>48</v>
      </c>
      <c r="E238" s="76"/>
      <c r="F238" s="76" t="s">
        <v>490</v>
      </c>
      <c r="G238" s="76" t="s">
        <v>120</v>
      </c>
      <c r="H238" s="77">
        <v>1182.5</v>
      </c>
      <c r="I238" s="4"/>
    </row>
    <row r="239" spans="1:9" s="16" customFormat="1" ht="63">
      <c r="A239" s="79" t="s">
        <v>491</v>
      </c>
      <c r="B239" s="76" t="s">
        <v>53</v>
      </c>
      <c r="C239" s="76" t="s">
        <v>42</v>
      </c>
      <c r="D239" s="76" t="s">
        <v>48</v>
      </c>
      <c r="E239" s="76"/>
      <c r="F239" s="76" t="s">
        <v>492</v>
      </c>
      <c r="G239" s="76"/>
      <c r="H239" s="77">
        <f>H240</f>
        <v>1617</v>
      </c>
      <c r="I239" s="4"/>
    </row>
    <row r="240" spans="1:9" s="16" customFormat="1" ht="15.75">
      <c r="A240" s="79" t="s">
        <v>121</v>
      </c>
      <c r="B240" s="76" t="s">
        <v>53</v>
      </c>
      <c r="C240" s="76" t="s">
        <v>42</v>
      </c>
      <c r="D240" s="76" t="s">
        <v>48</v>
      </c>
      <c r="E240" s="76"/>
      <c r="F240" s="76" t="s">
        <v>492</v>
      </c>
      <c r="G240" s="76" t="s">
        <v>120</v>
      </c>
      <c r="H240" s="77">
        <v>1617</v>
      </c>
      <c r="I240" s="4"/>
    </row>
    <row r="241" spans="1:9" s="16" customFormat="1" ht="78.75">
      <c r="A241" s="79" t="s">
        <v>169</v>
      </c>
      <c r="B241" s="76" t="s">
        <v>53</v>
      </c>
      <c r="C241" s="76" t="s">
        <v>42</v>
      </c>
      <c r="D241" s="76" t="s">
        <v>48</v>
      </c>
      <c r="E241" s="76"/>
      <c r="F241" s="76" t="s">
        <v>164</v>
      </c>
      <c r="G241" s="76"/>
      <c r="H241" s="77">
        <f>H242</f>
        <v>4078.7</v>
      </c>
    </row>
    <row r="242" spans="1:9" s="16" customFormat="1" ht="15.75">
      <c r="A242" s="79" t="s">
        <v>121</v>
      </c>
      <c r="B242" s="76" t="s">
        <v>53</v>
      </c>
      <c r="C242" s="76" t="s">
        <v>42</v>
      </c>
      <c r="D242" s="76" t="s">
        <v>48</v>
      </c>
      <c r="E242" s="76"/>
      <c r="F242" s="76" t="s">
        <v>164</v>
      </c>
      <c r="G242" s="76" t="s">
        <v>120</v>
      </c>
      <c r="H242" s="77">
        <v>4078.7</v>
      </c>
    </row>
    <row r="243" spans="1:9" s="16" customFormat="1" ht="15.75" customHeight="1">
      <c r="A243" s="79" t="s">
        <v>125</v>
      </c>
      <c r="B243" s="76" t="s">
        <v>53</v>
      </c>
      <c r="C243" s="76" t="s">
        <v>60</v>
      </c>
      <c r="D243" s="76" t="s">
        <v>149</v>
      </c>
      <c r="E243" s="76"/>
      <c r="F243" s="76"/>
      <c r="G243" s="76"/>
      <c r="H243" s="77">
        <f>H244+H260+H247</f>
        <v>24672.799999999999</v>
      </c>
    </row>
    <row r="244" spans="1:9" s="16" customFormat="1" ht="15.75" customHeight="1">
      <c r="A244" s="79" t="s">
        <v>122</v>
      </c>
      <c r="B244" s="76" t="s">
        <v>53</v>
      </c>
      <c r="C244" s="76" t="s">
        <v>60</v>
      </c>
      <c r="D244" s="76" t="s">
        <v>39</v>
      </c>
      <c r="E244" s="76"/>
      <c r="F244" s="76"/>
      <c r="G244" s="76"/>
      <c r="H244" s="77">
        <f>H245</f>
        <v>208.1</v>
      </c>
    </row>
    <row r="245" spans="1:9" s="16" customFormat="1" ht="78.75">
      <c r="A245" s="79" t="s">
        <v>169</v>
      </c>
      <c r="B245" s="76" t="s">
        <v>53</v>
      </c>
      <c r="C245" s="76" t="s">
        <v>60</v>
      </c>
      <c r="D245" s="76" t="s">
        <v>39</v>
      </c>
      <c r="E245" s="76"/>
      <c r="F245" s="76" t="s">
        <v>164</v>
      </c>
      <c r="G245" s="76"/>
      <c r="H245" s="77">
        <f>H246</f>
        <v>208.1</v>
      </c>
    </row>
    <row r="246" spans="1:9" s="16" customFormat="1" ht="15.75">
      <c r="A246" s="79" t="s">
        <v>121</v>
      </c>
      <c r="B246" s="76" t="s">
        <v>53</v>
      </c>
      <c r="C246" s="76" t="s">
        <v>60</v>
      </c>
      <c r="D246" s="76" t="s">
        <v>39</v>
      </c>
      <c r="E246" s="76"/>
      <c r="F246" s="76" t="s">
        <v>164</v>
      </c>
      <c r="G246" s="76" t="s">
        <v>120</v>
      </c>
      <c r="H246" s="77">
        <v>208.1</v>
      </c>
    </row>
    <row r="247" spans="1:9" s="16" customFormat="1" ht="15.75" customHeight="1">
      <c r="A247" s="79" t="s">
        <v>32</v>
      </c>
      <c r="B247" s="76" t="s">
        <v>53</v>
      </c>
      <c r="C247" s="76" t="s">
        <v>60</v>
      </c>
      <c r="D247" s="76" t="s">
        <v>45</v>
      </c>
      <c r="E247" s="76"/>
      <c r="F247" s="76"/>
      <c r="G247" s="76"/>
      <c r="H247" s="77">
        <f>H248+H250+H252+H256</f>
        <v>19259.599999999999</v>
      </c>
    </row>
    <row r="248" spans="1:9" s="16" customFormat="1" ht="47.25">
      <c r="A248" s="79" t="s">
        <v>259</v>
      </c>
      <c r="B248" s="76" t="s">
        <v>53</v>
      </c>
      <c r="C248" s="76" t="s">
        <v>60</v>
      </c>
      <c r="D248" s="76" t="s">
        <v>45</v>
      </c>
      <c r="E248" s="76"/>
      <c r="F248" s="13" t="s">
        <v>406</v>
      </c>
      <c r="G248" s="76"/>
      <c r="H248" s="77">
        <f>H249</f>
        <v>10922</v>
      </c>
    </row>
    <row r="249" spans="1:9" s="16" customFormat="1" ht="15.75">
      <c r="A249" s="79" t="s">
        <v>121</v>
      </c>
      <c r="B249" s="76" t="s">
        <v>53</v>
      </c>
      <c r="C249" s="76" t="s">
        <v>60</v>
      </c>
      <c r="D249" s="76" t="s">
        <v>45</v>
      </c>
      <c r="E249" s="76"/>
      <c r="F249" s="13" t="s">
        <v>406</v>
      </c>
      <c r="G249" s="76" t="s">
        <v>120</v>
      </c>
      <c r="H249" s="77">
        <v>10922</v>
      </c>
      <c r="I249" s="16" t="s">
        <v>399</v>
      </c>
    </row>
    <row r="250" spans="1:9" s="16" customFormat="1" ht="47.25">
      <c r="A250" s="79" t="s">
        <v>261</v>
      </c>
      <c r="B250" s="76" t="s">
        <v>53</v>
      </c>
      <c r="C250" s="76" t="s">
        <v>60</v>
      </c>
      <c r="D250" s="76" t="s">
        <v>45</v>
      </c>
      <c r="E250" s="76"/>
      <c r="F250" s="13" t="s">
        <v>407</v>
      </c>
      <c r="G250" s="76"/>
      <c r="H250" s="77">
        <f>H251</f>
        <v>6142.6</v>
      </c>
    </row>
    <row r="251" spans="1:9" s="16" customFormat="1" ht="15.75">
      <c r="A251" s="79" t="s">
        <v>121</v>
      </c>
      <c r="B251" s="76" t="s">
        <v>53</v>
      </c>
      <c r="C251" s="76" t="s">
        <v>60</v>
      </c>
      <c r="D251" s="76" t="s">
        <v>45</v>
      </c>
      <c r="E251" s="76"/>
      <c r="F251" s="13" t="s">
        <v>407</v>
      </c>
      <c r="G251" s="76" t="s">
        <v>120</v>
      </c>
      <c r="H251" s="77">
        <v>6142.6</v>
      </c>
      <c r="I251" s="16" t="s">
        <v>405</v>
      </c>
    </row>
    <row r="252" spans="1:9" s="16" customFormat="1" ht="78.75">
      <c r="A252" s="79" t="s">
        <v>474</v>
      </c>
      <c r="B252" s="76" t="s">
        <v>53</v>
      </c>
      <c r="C252" s="76" t="s">
        <v>60</v>
      </c>
      <c r="D252" s="76" t="s">
        <v>45</v>
      </c>
      <c r="E252" s="76"/>
      <c r="F252" s="76" t="s">
        <v>475</v>
      </c>
      <c r="G252" s="76"/>
      <c r="H252" s="77">
        <f>H253</f>
        <v>1991.4</v>
      </c>
    </row>
    <row r="253" spans="1:9" s="16" customFormat="1" ht="110.25">
      <c r="A253" s="79" t="s">
        <v>476</v>
      </c>
      <c r="B253" s="76" t="s">
        <v>53</v>
      </c>
      <c r="C253" s="76" t="s">
        <v>60</v>
      </c>
      <c r="D253" s="76" t="s">
        <v>45</v>
      </c>
      <c r="E253" s="76"/>
      <c r="F253" s="76" t="s">
        <v>493</v>
      </c>
      <c r="G253" s="76"/>
      <c r="H253" s="77">
        <f>H254</f>
        <v>1991.4</v>
      </c>
    </row>
    <row r="254" spans="1:9" s="16" customFormat="1" ht="63">
      <c r="A254" s="79" t="s">
        <v>495</v>
      </c>
      <c r="B254" s="76" t="s">
        <v>53</v>
      </c>
      <c r="C254" s="76" t="s">
        <v>60</v>
      </c>
      <c r="D254" s="76" t="s">
        <v>45</v>
      </c>
      <c r="E254" s="76"/>
      <c r="F254" s="13" t="s">
        <v>494</v>
      </c>
      <c r="G254" s="76"/>
      <c r="H254" s="77">
        <f>H255</f>
        <v>1991.4</v>
      </c>
    </row>
    <row r="255" spans="1:9" s="16" customFormat="1" ht="15.75">
      <c r="A255" s="79" t="s">
        <v>121</v>
      </c>
      <c r="B255" s="76" t="s">
        <v>53</v>
      </c>
      <c r="C255" s="76" t="s">
        <v>60</v>
      </c>
      <c r="D255" s="76" t="s">
        <v>45</v>
      </c>
      <c r="E255" s="76"/>
      <c r="F255" s="13" t="s">
        <v>494</v>
      </c>
      <c r="G255" s="76" t="s">
        <v>120</v>
      </c>
      <c r="H255" s="77">
        <v>1991.4</v>
      </c>
    </row>
    <row r="256" spans="1:9" s="16" customFormat="1" ht="47.25">
      <c r="A256" s="79" t="s">
        <v>291</v>
      </c>
      <c r="B256" s="76" t="s">
        <v>53</v>
      </c>
      <c r="C256" s="76" t="s">
        <v>60</v>
      </c>
      <c r="D256" s="76" t="s">
        <v>45</v>
      </c>
      <c r="E256" s="76"/>
      <c r="F256" s="13" t="s">
        <v>499</v>
      </c>
      <c r="G256" s="76"/>
      <c r="H256" s="77">
        <f>H257</f>
        <v>203.6</v>
      </c>
    </row>
    <row r="257" spans="1:9" s="16" customFormat="1" ht="23.25" customHeight="1">
      <c r="A257" s="79" t="s">
        <v>498</v>
      </c>
      <c r="B257" s="76" t="s">
        <v>53</v>
      </c>
      <c r="C257" s="76" t="s">
        <v>60</v>
      </c>
      <c r="D257" s="76" t="s">
        <v>45</v>
      </c>
      <c r="E257" s="76"/>
      <c r="F257" s="13" t="s">
        <v>497</v>
      </c>
      <c r="G257" s="76"/>
      <c r="H257" s="77">
        <f>H258</f>
        <v>203.6</v>
      </c>
    </row>
    <row r="258" spans="1:9" s="16" customFormat="1" ht="110.25">
      <c r="A258" s="79" t="s">
        <v>496</v>
      </c>
      <c r="B258" s="76" t="s">
        <v>53</v>
      </c>
      <c r="C258" s="76" t="s">
        <v>60</v>
      </c>
      <c r="D258" s="76" t="s">
        <v>45</v>
      </c>
      <c r="E258" s="76"/>
      <c r="F258" s="13" t="s">
        <v>164</v>
      </c>
      <c r="G258" s="76"/>
      <c r="H258" s="77">
        <f>H259</f>
        <v>203.6</v>
      </c>
    </row>
    <row r="259" spans="1:9" s="16" customFormat="1" ht="15.75">
      <c r="A259" s="79" t="s">
        <v>121</v>
      </c>
      <c r="B259" s="76" t="s">
        <v>53</v>
      </c>
      <c r="C259" s="76" t="s">
        <v>60</v>
      </c>
      <c r="D259" s="76" t="s">
        <v>45</v>
      </c>
      <c r="E259" s="76"/>
      <c r="F259" s="13" t="s">
        <v>164</v>
      </c>
      <c r="G259" s="76" t="s">
        <v>120</v>
      </c>
      <c r="H259" s="77">
        <v>203.6</v>
      </c>
    </row>
    <row r="260" spans="1:9" s="16" customFormat="1" ht="15.75" customHeight="1">
      <c r="A260" s="79" t="s">
        <v>123</v>
      </c>
      <c r="B260" s="76" t="s">
        <v>53</v>
      </c>
      <c r="C260" s="76" t="s">
        <v>60</v>
      </c>
      <c r="D260" s="76" t="s">
        <v>40</v>
      </c>
      <c r="E260" s="76"/>
      <c r="F260" s="76"/>
      <c r="G260" s="76"/>
      <c r="H260" s="77">
        <f>H267+H261+H263</f>
        <v>5205.1000000000004</v>
      </c>
    </row>
    <row r="261" spans="1:9" s="16" customFormat="1" ht="51" customHeight="1">
      <c r="A261" s="79" t="s">
        <v>501</v>
      </c>
      <c r="B261" s="76" t="s">
        <v>53</v>
      </c>
      <c r="C261" s="76" t="s">
        <v>60</v>
      </c>
      <c r="D261" s="76" t="s">
        <v>40</v>
      </c>
      <c r="E261" s="76"/>
      <c r="F261" s="76" t="s">
        <v>500</v>
      </c>
      <c r="G261" s="76"/>
      <c r="H261" s="77">
        <f>H262</f>
        <v>1324.7</v>
      </c>
    </row>
    <row r="262" spans="1:9" s="16" customFormat="1" ht="15.75" customHeight="1">
      <c r="A262" s="79" t="s">
        <v>121</v>
      </c>
      <c r="B262" s="76" t="s">
        <v>53</v>
      </c>
      <c r="C262" s="76" t="s">
        <v>60</v>
      </c>
      <c r="D262" s="76" t="s">
        <v>40</v>
      </c>
      <c r="E262" s="76"/>
      <c r="F262" s="76" t="s">
        <v>500</v>
      </c>
      <c r="G262" s="76" t="s">
        <v>120</v>
      </c>
      <c r="H262" s="77">
        <v>1324.7</v>
      </c>
    </row>
    <row r="263" spans="1:9" s="16" customFormat="1" ht="79.5" customHeight="1">
      <c r="A263" s="79" t="s">
        <v>474</v>
      </c>
      <c r="B263" s="76"/>
      <c r="C263" s="76"/>
      <c r="D263" s="76"/>
      <c r="E263" s="76"/>
      <c r="F263" s="76" t="s">
        <v>475</v>
      </c>
      <c r="G263" s="76"/>
      <c r="H263" s="77">
        <f>H264</f>
        <v>1688.9</v>
      </c>
    </row>
    <row r="264" spans="1:9" s="16" customFormat="1" ht="111.75" customHeight="1">
      <c r="A264" s="79" t="s">
        <v>476</v>
      </c>
      <c r="B264" s="76" t="s">
        <v>53</v>
      </c>
      <c r="C264" s="76" t="s">
        <v>60</v>
      </c>
      <c r="D264" s="76" t="s">
        <v>40</v>
      </c>
      <c r="E264" s="76"/>
      <c r="F264" s="76" t="s">
        <v>493</v>
      </c>
      <c r="G264" s="76"/>
      <c r="H264" s="77">
        <f>H265</f>
        <v>1688.9</v>
      </c>
    </row>
    <row r="265" spans="1:9" s="16" customFormat="1" ht="66" customHeight="1">
      <c r="A265" s="79" t="s">
        <v>503</v>
      </c>
      <c r="B265" s="76" t="s">
        <v>53</v>
      </c>
      <c r="C265" s="76" t="s">
        <v>60</v>
      </c>
      <c r="D265" s="76" t="s">
        <v>40</v>
      </c>
      <c r="E265" s="76"/>
      <c r="F265" s="76" t="s">
        <v>502</v>
      </c>
      <c r="G265" s="76"/>
      <c r="H265" s="77">
        <f>H266</f>
        <v>1688.9</v>
      </c>
    </row>
    <row r="266" spans="1:9" s="16" customFormat="1" ht="15.75" customHeight="1">
      <c r="A266" s="79" t="s">
        <v>121</v>
      </c>
      <c r="B266" s="76" t="s">
        <v>53</v>
      </c>
      <c r="C266" s="76" t="s">
        <v>60</v>
      </c>
      <c r="D266" s="76" t="s">
        <v>40</v>
      </c>
      <c r="E266" s="76"/>
      <c r="F266" s="76" t="s">
        <v>502</v>
      </c>
      <c r="G266" s="76" t="s">
        <v>120</v>
      </c>
      <c r="H266" s="77">
        <v>1688.9</v>
      </c>
    </row>
    <row r="267" spans="1:9" s="16" customFormat="1" ht="78.75">
      <c r="A267" s="79" t="s">
        <v>169</v>
      </c>
      <c r="B267" s="76" t="s">
        <v>53</v>
      </c>
      <c r="C267" s="76" t="s">
        <v>60</v>
      </c>
      <c r="D267" s="76" t="s">
        <v>40</v>
      </c>
      <c r="E267" s="76"/>
      <c r="F267" s="76" t="s">
        <v>164</v>
      </c>
      <c r="G267" s="76"/>
      <c r="H267" s="77">
        <f>H268</f>
        <v>2191.5</v>
      </c>
    </row>
    <row r="268" spans="1:9" s="16" customFormat="1" ht="22.5" customHeight="1">
      <c r="A268" s="79" t="s">
        <v>121</v>
      </c>
      <c r="B268" s="76" t="s">
        <v>53</v>
      </c>
      <c r="C268" s="76" t="s">
        <v>60</v>
      </c>
      <c r="D268" s="76" t="s">
        <v>40</v>
      </c>
      <c r="E268" s="76"/>
      <c r="F268" s="76" t="s">
        <v>164</v>
      </c>
      <c r="G268" s="76" t="s">
        <v>120</v>
      </c>
      <c r="H268" s="77">
        <v>2191.5</v>
      </c>
      <c r="I268" s="2" t="s">
        <v>170</v>
      </c>
    </row>
    <row r="269" spans="1:9" s="16" customFormat="1" ht="22.5" customHeight="1">
      <c r="A269" s="79" t="s">
        <v>245</v>
      </c>
      <c r="B269" s="76" t="s">
        <v>53</v>
      </c>
      <c r="C269" s="76" t="s">
        <v>38</v>
      </c>
      <c r="D269" s="76" t="s">
        <v>149</v>
      </c>
      <c r="E269" s="76"/>
      <c r="F269" s="76"/>
      <c r="G269" s="76"/>
      <c r="H269" s="77">
        <f>H270</f>
        <v>7208.4</v>
      </c>
      <c r="I269" s="62"/>
    </row>
    <row r="270" spans="1:9" s="16" customFormat="1" ht="22.5" customHeight="1">
      <c r="A270" s="79" t="s">
        <v>7</v>
      </c>
      <c r="B270" s="76" t="s">
        <v>53</v>
      </c>
      <c r="C270" s="76" t="s">
        <v>38</v>
      </c>
      <c r="D270" s="76" t="s">
        <v>39</v>
      </c>
      <c r="E270" s="76"/>
      <c r="F270" s="76"/>
      <c r="G270" s="76"/>
      <c r="H270" s="77">
        <f>H271+H274</f>
        <v>7208.4</v>
      </c>
      <c r="I270" s="62"/>
    </row>
    <row r="271" spans="1:9" s="16" customFormat="1" ht="35.25" customHeight="1">
      <c r="A271" s="79" t="s">
        <v>465</v>
      </c>
      <c r="B271" s="76" t="s">
        <v>53</v>
      </c>
      <c r="C271" s="76" t="s">
        <v>38</v>
      </c>
      <c r="D271" s="76" t="s">
        <v>39</v>
      </c>
      <c r="E271" s="76"/>
      <c r="F271" s="76" t="s">
        <v>506</v>
      </c>
      <c r="G271" s="76"/>
      <c r="H271" s="77">
        <f>H272</f>
        <v>5905.3</v>
      </c>
      <c r="I271" s="62"/>
    </row>
    <row r="272" spans="1:9" s="16" customFormat="1" ht="126.75" customHeight="1">
      <c r="A272" s="79" t="s">
        <v>505</v>
      </c>
      <c r="B272" s="76" t="s">
        <v>53</v>
      </c>
      <c r="C272" s="76" t="s">
        <v>38</v>
      </c>
      <c r="D272" s="76" t="s">
        <v>39</v>
      </c>
      <c r="E272" s="76"/>
      <c r="F272" s="76" t="s">
        <v>504</v>
      </c>
      <c r="G272" s="76"/>
      <c r="H272" s="77">
        <f>H273</f>
        <v>5905.3</v>
      </c>
      <c r="I272" s="62"/>
    </row>
    <row r="273" spans="1:9" s="16" customFormat="1" ht="22.5" customHeight="1">
      <c r="A273" s="79" t="s">
        <v>121</v>
      </c>
      <c r="B273" s="76" t="s">
        <v>53</v>
      </c>
      <c r="C273" s="76" t="s">
        <v>38</v>
      </c>
      <c r="D273" s="76" t="s">
        <v>39</v>
      </c>
      <c r="E273" s="76"/>
      <c r="F273" s="76" t="s">
        <v>504</v>
      </c>
      <c r="G273" s="76" t="s">
        <v>120</v>
      </c>
      <c r="H273" s="77">
        <v>5905.3</v>
      </c>
      <c r="I273" s="62"/>
    </row>
    <row r="274" spans="1:9" s="16" customFormat="1" ht="80.25" customHeight="1">
      <c r="A274" s="79" t="s">
        <v>474</v>
      </c>
      <c r="B274" s="76" t="s">
        <v>53</v>
      </c>
      <c r="C274" s="76" t="s">
        <v>38</v>
      </c>
      <c r="D274" s="76" t="s">
        <v>39</v>
      </c>
      <c r="E274" s="76"/>
      <c r="F274" s="76" t="s">
        <v>475</v>
      </c>
      <c r="G274" s="76"/>
      <c r="H274" s="77">
        <f>H275</f>
        <v>1303.0999999999999</v>
      </c>
      <c r="I274" s="62"/>
    </row>
    <row r="275" spans="1:9" s="16" customFormat="1" ht="110.25" customHeight="1">
      <c r="A275" s="79" t="s">
        <v>476</v>
      </c>
      <c r="B275" s="76" t="s">
        <v>53</v>
      </c>
      <c r="C275" s="76" t="s">
        <v>38</v>
      </c>
      <c r="D275" s="76" t="s">
        <v>39</v>
      </c>
      <c r="E275" s="76"/>
      <c r="F275" s="76" t="s">
        <v>493</v>
      </c>
      <c r="G275" s="76"/>
      <c r="H275" s="77">
        <f>H276</f>
        <v>1303.0999999999999</v>
      </c>
      <c r="I275" s="62"/>
    </row>
    <row r="276" spans="1:9" s="16" customFormat="1" ht="80.25" customHeight="1">
      <c r="A276" s="79" t="s">
        <v>508</v>
      </c>
      <c r="B276" s="76" t="s">
        <v>53</v>
      </c>
      <c r="C276" s="76" t="s">
        <v>38</v>
      </c>
      <c r="D276" s="76" t="s">
        <v>39</v>
      </c>
      <c r="E276" s="76"/>
      <c r="F276" s="76" t="s">
        <v>507</v>
      </c>
      <c r="G276" s="76"/>
      <c r="H276" s="77">
        <f>H277</f>
        <v>1303.0999999999999</v>
      </c>
      <c r="I276" s="62"/>
    </row>
    <row r="277" spans="1:9" s="16" customFormat="1" ht="22.5" customHeight="1">
      <c r="A277" s="79" t="s">
        <v>121</v>
      </c>
      <c r="B277" s="76" t="s">
        <v>53</v>
      </c>
      <c r="C277" s="76" t="s">
        <v>38</v>
      </c>
      <c r="D277" s="76" t="s">
        <v>39</v>
      </c>
      <c r="E277" s="76"/>
      <c r="F277" s="76" t="s">
        <v>507</v>
      </c>
      <c r="G277" s="76" t="s">
        <v>120</v>
      </c>
      <c r="H277" s="77">
        <v>1303.0999999999999</v>
      </c>
      <c r="I277" s="62"/>
    </row>
    <row r="278" spans="1:9" s="16" customFormat="1" ht="22.5" customHeight="1">
      <c r="A278" s="79" t="s">
        <v>17</v>
      </c>
      <c r="B278" s="76" t="s">
        <v>53</v>
      </c>
      <c r="C278" s="76" t="s">
        <v>51</v>
      </c>
      <c r="D278" s="76" t="s">
        <v>149</v>
      </c>
      <c r="E278" s="76"/>
      <c r="F278" s="76"/>
      <c r="G278" s="76"/>
      <c r="H278" s="77">
        <f>H279</f>
        <v>882.1</v>
      </c>
      <c r="I278" s="62"/>
    </row>
    <row r="279" spans="1:9" s="16" customFormat="1" ht="22.5" customHeight="1">
      <c r="A279" s="79" t="s">
        <v>36</v>
      </c>
      <c r="B279" s="76" t="s">
        <v>53</v>
      </c>
      <c r="C279" s="76" t="s">
        <v>51</v>
      </c>
      <c r="D279" s="76" t="s">
        <v>40</v>
      </c>
      <c r="E279" s="76"/>
      <c r="F279" s="76"/>
      <c r="G279" s="76"/>
      <c r="H279" s="77">
        <f>H280</f>
        <v>882.1</v>
      </c>
      <c r="I279" s="62"/>
    </row>
    <row r="280" spans="1:9" s="16" customFormat="1" ht="61.5" customHeight="1">
      <c r="A280" s="79" t="s">
        <v>375</v>
      </c>
      <c r="B280" s="76" t="s">
        <v>53</v>
      </c>
      <c r="C280" s="76" t="s">
        <v>51</v>
      </c>
      <c r="D280" s="76" t="s">
        <v>40</v>
      </c>
      <c r="E280" s="76"/>
      <c r="F280" s="76" t="s">
        <v>433</v>
      </c>
      <c r="G280" s="76"/>
      <c r="H280" s="77">
        <f>H281</f>
        <v>882.1</v>
      </c>
      <c r="I280" s="62"/>
    </row>
    <row r="281" spans="1:9" s="16" customFormat="1" ht="22.5" customHeight="1">
      <c r="A281" s="79" t="s">
        <v>121</v>
      </c>
      <c r="B281" s="76" t="s">
        <v>53</v>
      </c>
      <c r="C281" s="76" t="s">
        <v>51</v>
      </c>
      <c r="D281" s="76" t="s">
        <v>40</v>
      </c>
      <c r="E281" s="76"/>
      <c r="F281" s="76" t="s">
        <v>433</v>
      </c>
      <c r="G281" s="76" t="s">
        <v>120</v>
      </c>
      <c r="H281" s="77">
        <v>882.1</v>
      </c>
      <c r="I281" s="62"/>
    </row>
    <row r="282" spans="1:9" s="16" customFormat="1" ht="31.5" customHeight="1">
      <c r="A282" s="45" t="s">
        <v>64</v>
      </c>
      <c r="B282" s="76" t="s">
        <v>53</v>
      </c>
      <c r="C282" s="13" t="s">
        <v>65</v>
      </c>
      <c r="D282" s="13" t="s">
        <v>149</v>
      </c>
      <c r="E282" s="13"/>
      <c r="F282" s="13"/>
      <c r="G282" s="13"/>
      <c r="H282" s="10">
        <f>H284</f>
        <v>2</v>
      </c>
    </row>
    <row r="283" spans="1:9" s="16" customFormat="1" ht="31.5">
      <c r="A283" s="45" t="s">
        <v>290</v>
      </c>
      <c r="B283" s="76" t="s">
        <v>53</v>
      </c>
      <c r="C283" s="13" t="s">
        <v>65</v>
      </c>
      <c r="D283" s="13" t="s">
        <v>39</v>
      </c>
      <c r="E283" s="13" t="s">
        <v>66</v>
      </c>
      <c r="F283" s="13" t="s">
        <v>166</v>
      </c>
      <c r="G283" s="13"/>
      <c r="H283" s="10">
        <f>H284</f>
        <v>2</v>
      </c>
    </row>
    <row r="284" spans="1:9" s="16" customFormat="1" ht="15.75">
      <c r="A284" s="45" t="s">
        <v>192</v>
      </c>
      <c r="B284" s="76" t="s">
        <v>53</v>
      </c>
      <c r="C284" s="13" t="s">
        <v>65</v>
      </c>
      <c r="D284" s="13" t="s">
        <v>39</v>
      </c>
      <c r="E284" s="13" t="s">
        <v>66</v>
      </c>
      <c r="F284" s="13" t="s">
        <v>166</v>
      </c>
      <c r="G284" s="13" t="s">
        <v>112</v>
      </c>
      <c r="H284" s="10">
        <v>2</v>
      </c>
    </row>
    <row r="285" spans="1:9" s="16" customFormat="1" ht="47.25" customHeight="1">
      <c r="A285" s="79" t="s">
        <v>291</v>
      </c>
      <c r="B285" s="76" t="s">
        <v>53</v>
      </c>
      <c r="C285" s="76">
        <v>14</v>
      </c>
      <c r="D285" s="76" t="s">
        <v>149</v>
      </c>
      <c r="E285" s="76"/>
      <c r="F285" s="76"/>
      <c r="G285" s="76"/>
      <c r="H285" s="77">
        <f>H286+H288</f>
        <v>38623.1</v>
      </c>
    </row>
    <row r="286" spans="1:9" s="16" customFormat="1" ht="47.25">
      <c r="A286" s="79" t="s">
        <v>292</v>
      </c>
      <c r="B286" s="76" t="s">
        <v>53</v>
      </c>
      <c r="C286" s="76">
        <v>14</v>
      </c>
      <c r="D286" s="76" t="s">
        <v>39</v>
      </c>
      <c r="E286" s="76">
        <v>5160130</v>
      </c>
      <c r="F286" s="76" t="s">
        <v>167</v>
      </c>
      <c r="G286" s="76"/>
      <c r="H286" s="77">
        <f>H287</f>
        <v>1957.5</v>
      </c>
      <c r="I286" s="33"/>
    </row>
    <row r="287" spans="1:9" s="16" customFormat="1" ht="21" customHeight="1">
      <c r="A287" s="79" t="s">
        <v>194</v>
      </c>
      <c r="B287" s="76" t="s">
        <v>53</v>
      </c>
      <c r="C287" s="76">
        <v>14</v>
      </c>
      <c r="D287" s="76" t="s">
        <v>39</v>
      </c>
      <c r="E287" s="76">
        <v>5160130</v>
      </c>
      <c r="F287" s="76" t="s">
        <v>167</v>
      </c>
      <c r="G287" s="76" t="s">
        <v>193</v>
      </c>
      <c r="H287" s="77">
        <v>1957.5</v>
      </c>
      <c r="I287" s="32"/>
    </row>
    <row r="288" spans="1:9" s="16" customFormat="1" ht="31.5" customHeight="1">
      <c r="A288" s="79" t="s">
        <v>293</v>
      </c>
      <c r="B288" s="76" t="s">
        <v>53</v>
      </c>
      <c r="C288" s="76" t="s">
        <v>171</v>
      </c>
      <c r="D288" s="76" t="s">
        <v>40</v>
      </c>
      <c r="E288" s="76"/>
      <c r="F288" s="76"/>
      <c r="G288" s="76"/>
      <c r="H288" s="77">
        <f>H292+H289</f>
        <v>36665.599999999999</v>
      </c>
    </row>
    <row r="289" spans="1:9" s="16" customFormat="1" ht="47.25" hidden="1">
      <c r="A289" s="79" t="s">
        <v>347</v>
      </c>
      <c r="B289" s="76" t="s">
        <v>53</v>
      </c>
      <c r="C289" s="76" t="s">
        <v>171</v>
      </c>
      <c r="D289" s="76" t="s">
        <v>40</v>
      </c>
      <c r="E289" s="76"/>
      <c r="F289" s="76" t="s">
        <v>346</v>
      </c>
      <c r="G289" s="76"/>
      <c r="H289" s="77">
        <f>H290</f>
        <v>0</v>
      </c>
    </row>
    <row r="290" spans="1:9" s="16" customFormat="1" ht="31.5" hidden="1">
      <c r="A290" s="79" t="s">
        <v>121</v>
      </c>
      <c r="B290" s="76" t="s">
        <v>53</v>
      </c>
      <c r="C290" s="76" t="s">
        <v>171</v>
      </c>
      <c r="D290" s="76" t="s">
        <v>40</v>
      </c>
      <c r="E290" s="76"/>
      <c r="F290" s="76" t="s">
        <v>346</v>
      </c>
      <c r="G290" s="76" t="s">
        <v>120</v>
      </c>
      <c r="H290" s="77"/>
      <c r="I290" s="32" t="s">
        <v>354</v>
      </c>
    </row>
    <row r="291" spans="1:9" s="16" customFormat="1" ht="64.5" customHeight="1">
      <c r="A291" s="58" t="s">
        <v>297</v>
      </c>
      <c r="B291" s="76" t="s">
        <v>53</v>
      </c>
      <c r="C291" s="76" t="s">
        <v>171</v>
      </c>
      <c r="D291" s="76" t="s">
        <v>40</v>
      </c>
      <c r="E291" s="76"/>
      <c r="F291" s="76" t="s">
        <v>296</v>
      </c>
      <c r="G291" s="76"/>
      <c r="H291" s="77">
        <f>H292</f>
        <v>36665.599999999999</v>
      </c>
    </row>
    <row r="292" spans="1:9" s="16" customFormat="1" ht="15.75">
      <c r="A292" s="58" t="s">
        <v>121</v>
      </c>
      <c r="B292" s="76" t="s">
        <v>53</v>
      </c>
      <c r="C292" s="76" t="s">
        <v>171</v>
      </c>
      <c r="D292" s="76" t="s">
        <v>40</v>
      </c>
      <c r="E292" s="76"/>
      <c r="F292" s="76" t="s">
        <v>296</v>
      </c>
      <c r="G292" s="76" t="s">
        <v>120</v>
      </c>
      <c r="H292" s="77">
        <v>36665.599999999999</v>
      </c>
      <c r="I292" s="72"/>
    </row>
    <row r="293" spans="1:9" s="16" customFormat="1" ht="47.25" customHeight="1">
      <c r="A293" s="79" t="s">
        <v>283</v>
      </c>
      <c r="B293" s="76" t="s">
        <v>284</v>
      </c>
      <c r="C293" s="76"/>
      <c r="D293" s="76"/>
      <c r="E293" s="76"/>
      <c r="F293" s="76"/>
      <c r="G293" s="76"/>
      <c r="H293" s="77">
        <f>H294+H355+H361+H376+H404+H433+H470</f>
        <v>161770.69999999998</v>
      </c>
    </row>
    <row r="294" spans="1:9" s="16" customFormat="1" ht="15.75" customHeight="1">
      <c r="A294" s="79" t="s">
        <v>19</v>
      </c>
      <c r="B294" s="76" t="s">
        <v>284</v>
      </c>
      <c r="C294" s="76" t="s">
        <v>39</v>
      </c>
      <c r="D294" s="76" t="s">
        <v>149</v>
      </c>
      <c r="E294" s="76"/>
      <c r="F294" s="76"/>
      <c r="G294" s="76"/>
      <c r="H294" s="77">
        <f>H295+H298+H306+H313</f>
        <v>43193.9</v>
      </c>
    </row>
    <row r="295" spans="1:9" s="16" customFormat="1" ht="63" customHeight="1">
      <c r="A295" s="79" t="s">
        <v>294</v>
      </c>
      <c r="B295" s="76" t="s">
        <v>284</v>
      </c>
      <c r="C295" s="76" t="s">
        <v>39</v>
      </c>
      <c r="D295" s="76" t="s">
        <v>40</v>
      </c>
      <c r="E295" s="76"/>
      <c r="F295" s="76"/>
      <c r="G295" s="76"/>
      <c r="H295" s="77">
        <f>H296</f>
        <v>40</v>
      </c>
    </row>
    <row r="296" spans="1:9" s="16" customFormat="1" ht="31.5">
      <c r="A296" s="79" t="s">
        <v>78</v>
      </c>
      <c r="B296" s="76" t="s">
        <v>284</v>
      </c>
      <c r="C296" s="76" t="s">
        <v>39</v>
      </c>
      <c r="D296" s="76" t="s">
        <v>40</v>
      </c>
      <c r="E296" s="76"/>
      <c r="F296" s="76" t="s">
        <v>129</v>
      </c>
      <c r="G296" s="76"/>
      <c r="H296" s="77">
        <f>H297</f>
        <v>40</v>
      </c>
    </row>
    <row r="297" spans="1:9" s="16" customFormat="1" ht="31.5">
      <c r="A297" s="79" t="s">
        <v>184</v>
      </c>
      <c r="B297" s="76" t="s">
        <v>284</v>
      </c>
      <c r="C297" s="76" t="s">
        <v>39</v>
      </c>
      <c r="D297" s="76" t="s">
        <v>40</v>
      </c>
      <c r="E297" s="76"/>
      <c r="F297" s="76" t="s">
        <v>129</v>
      </c>
      <c r="G297" s="76" t="s">
        <v>46</v>
      </c>
      <c r="H297" s="77">
        <v>40</v>
      </c>
    </row>
    <row r="298" spans="1:9" s="16" customFormat="1" ht="63" customHeight="1">
      <c r="A298" s="79" t="s">
        <v>403</v>
      </c>
      <c r="B298" s="76" t="s">
        <v>284</v>
      </c>
      <c r="C298" s="76" t="s">
        <v>39</v>
      </c>
      <c r="D298" s="76" t="s">
        <v>42</v>
      </c>
      <c r="E298" s="76"/>
      <c r="F298" s="76"/>
      <c r="G298" s="76"/>
      <c r="H298" s="77">
        <f>H299+H304</f>
        <v>1251.5999999999999</v>
      </c>
    </row>
    <row r="299" spans="1:9" s="16" customFormat="1" ht="31.5">
      <c r="A299" s="79" t="s">
        <v>87</v>
      </c>
      <c r="B299" s="76" t="s">
        <v>284</v>
      </c>
      <c r="C299" s="76" t="s">
        <v>39</v>
      </c>
      <c r="D299" s="76" t="s">
        <v>42</v>
      </c>
      <c r="E299" s="76" t="s">
        <v>49</v>
      </c>
      <c r="F299" s="76" t="s">
        <v>130</v>
      </c>
      <c r="G299" s="76"/>
      <c r="H299" s="77">
        <f>H300</f>
        <v>1251.5999999999999</v>
      </c>
    </row>
    <row r="300" spans="1:9" s="16" customFormat="1" ht="31.5">
      <c r="A300" s="79" t="s">
        <v>78</v>
      </c>
      <c r="B300" s="76" t="s">
        <v>284</v>
      </c>
      <c r="C300" s="76" t="s">
        <v>39</v>
      </c>
      <c r="D300" s="76" t="s">
        <v>42</v>
      </c>
      <c r="E300" s="76" t="s">
        <v>41</v>
      </c>
      <c r="F300" s="76" t="s">
        <v>129</v>
      </c>
      <c r="G300" s="76"/>
      <c r="H300" s="77">
        <f>H301+H303</f>
        <v>1251.5999999999999</v>
      </c>
    </row>
    <row r="301" spans="1:9" s="16" customFormat="1" ht="87" customHeight="1">
      <c r="A301" s="88" t="s">
        <v>183</v>
      </c>
      <c r="B301" s="87" t="s">
        <v>284</v>
      </c>
      <c r="C301" s="87" t="s">
        <v>39</v>
      </c>
      <c r="D301" s="87" t="s">
        <v>42</v>
      </c>
      <c r="E301" s="87" t="s">
        <v>41</v>
      </c>
      <c r="F301" s="87" t="s">
        <v>129</v>
      </c>
      <c r="G301" s="87" t="s">
        <v>186</v>
      </c>
      <c r="H301" s="94">
        <v>250</v>
      </c>
    </row>
    <row r="302" spans="1:9" s="16" customFormat="1" ht="15.75" customHeight="1">
      <c r="A302" s="88"/>
      <c r="B302" s="87"/>
      <c r="C302" s="87"/>
      <c r="D302" s="93"/>
      <c r="E302" s="87"/>
      <c r="F302" s="93"/>
      <c r="G302" s="93"/>
      <c r="H302" s="113"/>
    </row>
    <row r="303" spans="1:9" s="16" customFormat="1" ht="33" customHeight="1">
      <c r="A303" s="79" t="s">
        <v>184</v>
      </c>
      <c r="B303" s="76" t="s">
        <v>284</v>
      </c>
      <c r="C303" s="76" t="s">
        <v>39</v>
      </c>
      <c r="D303" s="76" t="s">
        <v>42</v>
      </c>
      <c r="E303" s="76"/>
      <c r="F303" s="76" t="s">
        <v>129</v>
      </c>
      <c r="G303" s="76" t="s">
        <v>46</v>
      </c>
      <c r="H303" s="77">
        <v>1001.6</v>
      </c>
    </row>
    <row r="304" spans="1:9" s="16" customFormat="1" ht="34.5" hidden="1" customHeight="1">
      <c r="A304" s="79" t="s">
        <v>409</v>
      </c>
      <c r="B304" s="76" t="s">
        <v>284</v>
      </c>
      <c r="C304" s="76" t="s">
        <v>39</v>
      </c>
      <c r="D304" s="76" t="s">
        <v>42</v>
      </c>
      <c r="E304" s="76"/>
      <c r="F304" s="80" t="s">
        <v>408</v>
      </c>
      <c r="G304" s="76"/>
      <c r="H304" s="77">
        <f>H305</f>
        <v>0</v>
      </c>
    </row>
    <row r="305" spans="1:8" s="16" customFormat="1" ht="34.5" hidden="1" customHeight="1">
      <c r="A305" s="79" t="s">
        <v>184</v>
      </c>
      <c r="B305" s="76" t="s">
        <v>284</v>
      </c>
      <c r="C305" s="76" t="s">
        <v>39</v>
      </c>
      <c r="D305" s="76" t="s">
        <v>42</v>
      </c>
      <c r="E305" s="76"/>
      <c r="F305" s="80" t="s">
        <v>408</v>
      </c>
      <c r="G305" s="76" t="s">
        <v>46</v>
      </c>
      <c r="H305" s="78"/>
    </row>
    <row r="306" spans="1:8" s="16" customFormat="1" ht="15.75" customHeight="1">
      <c r="A306" s="79" t="s">
        <v>216</v>
      </c>
      <c r="B306" s="76" t="s">
        <v>284</v>
      </c>
      <c r="C306" s="76" t="s">
        <v>39</v>
      </c>
      <c r="D306" s="76" t="s">
        <v>60</v>
      </c>
      <c r="E306" s="76"/>
      <c r="F306" s="76"/>
      <c r="G306" s="76"/>
      <c r="H306" s="77">
        <f>H307</f>
        <v>2.4</v>
      </c>
    </row>
    <row r="307" spans="1:8" s="16" customFormat="1" ht="63">
      <c r="A307" s="79" t="s">
        <v>215</v>
      </c>
      <c r="B307" s="76" t="s">
        <v>284</v>
      </c>
      <c r="C307" s="76" t="s">
        <v>39</v>
      </c>
      <c r="D307" s="76" t="s">
        <v>60</v>
      </c>
      <c r="E307" s="76"/>
      <c r="F307" s="76" t="s">
        <v>214</v>
      </c>
      <c r="G307" s="76"/>
      <c r="H307" s="77">
        <f>H308</f>
        <v>2.4</v>
      </c>
    </row>
    <row r="308" spans="1:8" s="16" customFormat="1" ht="30.75" customHeight="1">
      <c r="A308" s="79" t="s">
        <v>184</v>
      </c>
      <c r="B308" s="76" t="s">
        <v>284</v>
      </c>
      <c r="C308" s="76" t="s">
        <v>39</v>
      </c>
      <c r="D308" s="76" t="s">
        <v>60</v>
      </c>
      <c r="E308" s="76"/>
      <c r="F308" s="76" t="s">
        <v>214</v>
      </c>
      <c r="G308" s="76" t="s">
        <v>46</v>
      </c>
      <c r="H308" s="77">
        <v>2.4</v>
      </c>
    </row>
    <row r="309" spans="1:8" s="16" customFormat="1" ht="15.75" hidden="1" customHeight="1">
      <c r="A309" s="79" t="s">
        <v>332</v>
      </c>
      <c r="B309" s="76" t="s">
        <v>284</v>
      </c>
      <c r="C309" s="76" t="s">
        <v>39</v>
      </c>
      <c r="D309" s="76" t="s">
        <v>44</v>
      </c>
      <c r="E309" s="76"/>
      <c r="F309" s="76"/>
      <c r="G309" s="76"/>
      <c r="H309" s="77">
        <f>H310</f>
        <v>0</v>
      </c>
    </row>
    <row r="310" spans="1:8" s="16" customFormat="1" ht="15.75" hidden="1">
      <c r="A310" s="79" t="s">
        <v>333</v>
      </c>
      <c r="B310" s="76" t="s">
        <v>284</v>
      </c>
      <c r="C310" s="76" t="s">
        <v>39</v>
      </c>
      <c r="D310" s="76" t="s">
        <v>44</v>
      </c>
      <c r="E310" s="76"/>
      <c r="F310" s="76" t="s">
        <v>334</v>
      </c>
      <c r="G310" s="76"/>
      <c r="H310" s="77">
        <f>H311+H312</f>
        <v>0</v>
      </c>
    </row>
    <row r="311" spans="1:8" s="16" customFormat="1" ht="78.75" hidden="1">
      <c r="A311" s="79" t="s">
        <v>183</v>
      </c>
      <c r="B311" s="76" t="s">
        <v>284</v>
      </c>
      <c r="C311" s="76" t="s">
        <v>39</v>
      </c>
      <c r="D311" s="76" t="s">
        <v>44</v>
      </c>
      <c r="E311" s="76"/>
      <c r="F311" s="76" t="s">
        <v>334</v>
      </c>
      <c r="G311" s="76" t="s">
        <v>186</v>
      </c>
      <c r="H311" s="77"/>
    </row>
    <row r="312" spans="1:8" s="16" customFormat="1" ht="15.75" hidden="1">
      <c r="A312" s="79" t="s">
        <v>335</v>
      </c>
      <c r="B312" s="76" t="s">
        <v>284</v>
      </c>
      <c r="C312" s="76" t="s">
        <v>39</v>
      </c>
      <c r="D312" s="76" t="s">
        <v>44</v>
      </c>
      <c r="E312" s="76"/>
      <c r="F312" s="76" t="s">
        <v>334</v>
      </c>
      <c r="G312" s="76" t="s">
        <v>336</v>
      </c>
      <c r="H312" s="77"/>
    </row>
    <row r="313" spans="1:8" s="16" customFormat="1" ht="15.75" customHeight="1">
      <c r="A313" s="79" t="s">
        <v>26</v>
      </c>
      <c r="B313" s="76" t="s">
        <v>284</v>
      </c>
      <c r="C313" s="76" t="s">
        <v>39</v>
      </c>
      <c r="D313" s="76" t="s">
        <v>65</v>
      </c>
      <c r="E313" s="76"/>
      <c r="F313" s="76"/>
      <c r="G313" s="76"/>
      <c r="H313" s="77">
        <f>H314+H323+H325+H333+H335+H337+H339+H345+H347+H350+H321+H341</f>
        <v>41899.9</v>
      </c>
    </row>
    <row r="314" spans="1:8" s="16" customFormat="1" ht="31.5">
      <c r="A314" s="79" t="s">
        <v>87</v>
      </c>
      <c r="B314" s="76" t="s">
        <v>284</v>
      </c>
      <c r="C314" s="76" t="s">
        <v>39</v>
      </c>
      <c r="D314" s="76" t="s">
        <v>65</v>
      </c>
      <c r="E314" s="76"/>
      <c r="F314" s="76" t="s">
        <v>130</v>
      </c>
      <c r="G314" s="76"/>
      <c r="H314" s="77">
        <f>H315</f>
        <v>6544</v>
      </c>
    </row>
    <row r="315" spans="1:8" s="16" customFormat="1" ht="31.5">
      <c r="A315" s="79" t="s">
        <v>78</v>
      </c>
      <c r="B315" s="76" t="s">
        <v>284</v>
      </c>
      <c r="C315" s="76" t="s">
        <v>39</v>
      </c>
      <c r="D315" s="76" t="s">
        <v>65</v>
      </c>
      <c r="E315" s="76"/>
      <c r="F315" s="76" t="s">
        <v>129</v>
      </c>
      <c r="G315" s="76"/>
      <c r="H315" s="77">
        <f>H317+H318+H316</f>
        <v>6544</v>
      </c>
    </row>
    <row r="316" spans="1:8" s="16" customFormat="1" ht="78.75">
      <c r="A316" s="79" t="s">
        <v>183</v>
      </c>
      <c r="B316" s="76" t="s">
        <v>284</v>
      </c>
      <c r="C316" s="76" t="s">
        <v>39</v>
      </c>
      <c r="D316" s="76" t="s">
        <v>65</v>
      </c>
      <c r="E316" s="76"/>
      <c r="F316" s="76" t="s">
        <v>129</v>
      </c>
      <c r="G316" s="76" t="s">
        <v>186</v>
      </c>
      <c r="H316" s="77">
        <v>2818.3</v>
      </c>
    </row>
    <row r="317" spans="1:8" s="16" customFormat="1" ht="31.5">
      <c r="A317" s="58" t="s">
        <v>184</v>
      </c>
      <c r="B317" s="13" t="s">
        <v>284</v>
      </c>
      <c r="C317" s="13" t="s">
        <v>39</v>
      </c>
      <c r="D317" s="13" t="s">
        <v>65</v>
      </c>
      <c r="E317" s="13"/>
      <c r="F317" s="13" t="s">
        <v>129</v>
      </c>
      <c r="G317" s="13" t="s">
        <v>46</v>
      </c>
      <c r="H317" s="10">
        <v>3629.4</v>
      </c>
    </row>
    <row r="318" spans="1:8" s="16" customFormat="1" ht="15.75" customHeight="1">
      <c r="A318" s="79" t="s">
        <v>185</v>
      </c>
      <c r="B318" s="76" t="s">
        <v>284</v>
      </c>
      <c r="C318" s="76" t="s">
        <v>39</v>
      </c>
      <c r="D318" s="76" t="s">
        <v>65</v>
      </c>
      <c r="E318" s="76"/>
      <c r="F318" s="76" t="s">
        <v>129</v>
      </c>
      <c r="G318" s="76" t="s">
        <v>187</v>
      </c>
      <c r="H318" s="77">
        <v>96.3</v>
      </c>
    </row>
    <row r="319" spans="1:8" s="16" customFormat="1" ht="0.75" hidden="1" customHeight="1">
      <c r="A319" s="79" t="s">
        <v>307</v>
      </c>
      <c r="B319" s="76" t="s">
        <v>284</v>
      </c>
      <c r="C319" s="76" t="s">
        <v>39</v>
      </c>
      <c r="D319" s="76" t="s">
        <v>65</v>
      </c>
      <c r="E319" s="76" t="s">
        <v>82</v>
      </c>
      <c r="F319" s="76" t="s">
        <v>133</v>
      </c>
      <c r="G319" s="76"/>
      <c r="H319" s="77">
        <f>H320</f>
        <v>0</v>
      </c>
    </row>
    <row r="320" spans="1:8" s="16" customFormat="1" ht="31.5" hidden="1">
      <c r="A320" s="79" t="s">
        <v>184</v>
      </c>
      <c r="B320" s="76" t="s">
        <v>284</v>
      </c>
      <c r="C320" s="76" t="s">
        <v>39</v>
      </c>
      <c r="D320" s="76" t="s">
        <v>65</v>
      </c>
      <c r="E320" s="76" t="s">
        <v>82</v>
      </c>
      <c r="F320" s="76" t="s">
        <v>133</v>
      </c>
      <c r="G320" s="76" t="s">
        <v>46</v>
      </c>
      <c r="H320" s="77"/>
    </row>
    <row r="321" spans="1:9" s="16" customFormat="1" ht="47.25">
      <c r="A321" s="59" t="s">
        <v>400</v>
      </c>
      <c r="B321" s="76" t="s">
        <v>284</v>
      </c>
      <c r="C321" s="76" t="s">
        <v>39</v>
      </c>
      <c r="D321" s="76" t="s">
        <v>65</v>
      </c>
      <c r="E321" s="76"/>
      <c r="F321" s="76" t="s">
        <v>133</v>
      </c>
      <c r="G321" s="76"/>
      <c r="H321" s="77">
        <f>H322</f>
        <v>45</v>
      </c>
    </row>
    <row r="322" spans="1:9" s="16" customFormat="1" ht="31.5">
      <c r="A322" s="79" t="s">
        <v>184</v>
      </c>
      <c r="B322" s="76" t="s">
        <v>284</v>
      </c>
      <c r="C322" s="76" t="s">
        <v>39</v>
      </c>
      <c r="D322" s="76" t="s">
        <v>65</v>
      </c>
      <c r="E322" s="76"/>
      <c r="F322" s="76" t="s">
        <v>133</v>
      </c>
      <c r="G322" s="76" t="s">
        <v>46</v>
      </c>
      <c r="H322" s="77">
        <v>45</v>
      </c>
    </row>
    <row r="323" spans="1:9" s="16" customFormat="1" ht="47.25">
      <c r="A323" s="79" t="s">
        <v>308</v>
      </c>
      <c r="B323" s="76" t="s">
        <v>284</v>
      </c>
      <c r="C323" s="76" t="s">
        <v>39</v>
      </c>
      <c r="D323" s="76" t="s">
        <v>65</v>
      </c>
      <c r="E323" s="76"/>
      <c r="F323" s="76" t="s">
        <v>196</v>
      </c>
      <c r="G323" s="76"/>
      <c r="H323" s="77">
        <f>H324</f>
        <v>6</v>
      </c>
    </row>
    <row r="324" spans="1:9" s="16" customFormat="1" ht="31.5">
      <c r="A324" s="79" t="s">
        <v>184</v>
      </c>
      <c r="B324" s="76" t="s">
        <v>284</v>
      </c>
      <c r="C324" s="76" t="s">
        <v>39</v>
      </c>
      <c r="D324" s="76" t="s">
        <v>65</v>
      </c>
      <c r="E324" s="76"/>
      <c r="F324" s="76" t="s">
        <v>196</v>
      </c>
      <c r="G324" s="76" t="s">
        <v>46</v>
      </c>
      <c r="H324" s="77">
        <v>6</v>
      </c>
    </row>
    <row r="325" spans="1:9" s="16" customFormat="1" ht="47.25">
      <c r="A325" s="79" t="s">
        <v>303</v>
      </c>
      <c r="B325" s="76" t="s">
        <v>284</v>
      </c>
      <c r="C325" s="76" t="s">
        <v>39</v>
      </c>
      <c r="D325" s="76" t="s">
        <v>65</v>
      </c>
      <c r="E325" s="76"/>
      <c r="F325" s="76" t="s">
        <v>210</v>
      </c>
      <c r="G325" s="76"/>
      <c r="H325" s="77">
        <f>H326+H327</f>
        <v>25</v>
      </c>
    </row>
    <row r="326" spans="1:9" s="16" customFormat="1" ht="78.75">
      <c r="A326" s="79" t="s">
        <v>183</v>
      </c>
      <c r="B326" s="76" t="s">
        <v>284</v>
      </c>
      <c r="C326" s="76" t="s">
        <v>39</v>
      </c>
      <c r="D326" s="76" t="s">
        <v>65</v>
      </c>
      <c r="E326" s="76"/>
      <c r="F326" s="76" t="s">
        <v>210</v>
      </c>
      <c r="G326" s="76" t="s">
        <v>186</v>
      </c>
      <c r="H326" s="77">
        <v>2.6</v>
      </c>
    </row>
    <row r="327" spans="1:9" s="16" customFormat="1" ht="33.75" customHeight="1">
      <c r="A327" s="79" t="s">
        <v>184</v>
      </c>
      <c r="B327" s="76" t="s">
        <v>284</v>
      </c>
      <c r="C327" s="76" t="s">
        <v>39</v>
      </c>
      <c r="D327" s="76" t="s">
        <v>65</v>
      </c>
      <c r="E327" s="76"/>
      <c r="F327" s="76" t="s">
        <v>210</v>
      </c>
      <c r="G327" s="76" t="s">
        <v>46</v>
      </c>
      <c r="H327" s="77">
        <v>22.4</v>
      </c>
    </row>
    <row r="328" spans="1:9" s="16" customFormat="1" ht="2.25" hidden="1" customHeight="1">
      <c r="A328" s="79" t="s">
        <v>253</v>
      </c>
      <c r="B328" s="76" t="s">
        <v>284</v>
      </c>
      <c r="C328" s="13" t="s">
        <v>39</v>
      </c>
      <c r="D328" s="13" t="s">
        <v>65</v>
      </c>
      <c r="E328" s="20"/>
      <c r="F328" s="13" t="s">
        <v>255</v>
      </c>
      <c r="G328" s="20"/>
      <c r="H328" s="18">
        <f>H329</f>
        <v>0</v>
      </c>
    </row>
    <row r="329" spans="1:9" s="16" customFormat="1" ht="31.5" hidden="1">
      <c r="A329" s="21" t="s">
        <v>254</v>
      </c>
      <c r="B329" s="76" t="s">
        <v>284</v>
      </c>
      <c r="C329" s="13" t="s">
        <v>39</v>
      </c>
      <c r="D329" s="13" t="s">
        <v>65</v>
      </c>
      <c r="E329" s="20"/>
      <c r="F329" s="13" t="s">
        <v>256</v>
      </c>
      <c r="G329" s="20"/>
      <c r="H329" s="18">
        <f>H330</f>
        <v>0</v>
      </c>
    </row>
    <row r="330" spans="1:9" s="16" customFormat="1" ht="31.5" hidden="1">
      <c r="A330" s="79" t="s">
        <v>184</v>
      </c>
      <c r="B330" s="76" t="s">
        <v>284</v>
      </c>
      <c r="C330" s="13" t="s">
        <v>39</v>
      </c>
      <c r="D330" s="13" t="s">
        <v>65</v>
      </c>
      <c r="E330" s="20"/>
      <c r="F330" s="13" t="s">
        <v>256</v>
      </c>
      <c r="G330" s="13" t="s">
        <v>46</v>
      </c>
      <c r="H330" s="18"/>
    </row>
    <row r="331" spans="1:9" s="16" customFormat="1" ht="63" hidden="1">
      <c r="A331" s="79" t="s">
        <v>327</v>
      </c>
      <c r="B331" s="76" t="s">
        <v>284</v>
      </c>
      <c r="C331" s="13" t="s">
        <v>39</v>
      </c>
      <c r="D331" s="13" t="s">
        <v>65</v>
      </c>
      <c r="E331" s="20"/>
      <c r="F331" s="13" t="s">
        <v>221</v>
      </c>
      <c r="G331" s="13"/>
      <c r="H331" s="18">
        <f>H332</f>
        <v>0</v>
      </c>
    </row>
    <row r="332" spans="1:9" s="16" customFormat="1" ht="31.5" hidden="1">
      <c r="A332" s="79" t="s">
        <v>184</v>
      </c>
      <c r="B332" s="76" t="s">
        <v>284</v>
      </c>
      <c r="C332" s="13" t="s">
        <v>39</v>
      </c>
      <c r="D332" s="13" t="s">
        <v>65</v>
      </c>
      <c r="E332" s="20"/>
      <c r="F332" s="13" t="s">
        <v>221</v>
      </c>
      <c r="G332" s="13" t="s">
        <v>46</v>
      </c>
      <c r="H332" s="18">
        <v>0</v>
      </c>
    </row>
    <row r="333" spans="1:9" s="16" customFormat="1" ht="47.25">
      <c r="A333" s="79" t="s">
        <v>309</v>
      </c>
      <c r="B333" s="76" t="s">
        <v>284</v>
      </c>
      <c r="C333" s="76" t="s">
        <v>39</v>
      </c>
      <c r="D333" s="76" t="s">
        <v>65</v>
      </c>
      <c r="E333" s="76" t="s">
        <v>81</v>
      </c>
      <c r="F333" s="76" t="s">
        <v>134</v>
      </c>
      <c r="G333" s="76"/>
      <c r="H333" s="77">
        <f>H334</f>
        <v>21</v>
      </c>
    </row>
    <row r="334" spans="1:9" s="16" customFormat="1" ht="33" customHeight="1">
      <c r="A334" s="79" t="s">
        <v>184</v>
      </c>
      <c r="B334" s="76" t="s">
        <v>284</v>
      </c>
      <c r="C334" s="76" t="s">
        <v>39</v>
      </c>
      <c r="D334" s="76" t="s">
        <v>65</v>
      </c>
      <c r="E334" s="76" t="s">
        <v>81</v>
      </c>
      <c r="F334" s="76" t="s">
        <v>134</v>
      </c>
      <c r="G334" s="76" t="s">
        <v>46</v>
      </c>
      <c r="H334" s="77">
        <v>21</v>
      </c>
    </row>
    <row r="335" spans="1:9" s="16" customFormat="1" ht="33.75" customHeight="1">
      <c r="A335" s="79" t="s">
        <v>409</v>
      </c>
      <c r="B335" s="76" t="s">
        <v>284</v>
      </c>
      <c r="C335" s="76" t="s">
        <v>39</v>
      </c>
      <c r="D335" s="76" t="s">
        <v>65</v>
      </c>
      <c r="E335" s="76"/>
      <c r="F335" s="80" t="s">
        <v>408</v>
      </c>
      <c r="G335" s="76"/>
      <c r="H335" s="77">
        <f>H336</f>
        <v>1400</v>
      </c>
    </row>
    <row r="336" spans="1:9" s="16" customFormat="1" ht="33.75" customHeight="1">
      <c r="A336" s="79" t="s">
        <v>184</v>
      </c>
      <c r="B336" s="76" t="s">
        <v>284</v>
      </c>
      <c r="C336" s="76" t="s">
        <v>39</v>
      </c>
      <c r="D336" s="76" t="s">
        <v>65</v>
      </c>
      <c r="E336" s="76"/>
      <c r="F336" s="80" t="s">
        <v>408</v>
      </c>
      <c r="G336" s="76" t="s">
        <v>46</v>
      </c>
      <c r="H336" s="77">
        <v>1400</v>
      </c>
      <c r="I336" s="75" t="s">
        <v>458</v>
      </c>
    </row>
    <row r="337" spans="1:9" s="16" customFormat="1" ht="31.5">
      <c r="A337" s="79" t="s">
        <v>310</v>
      </c>
      <c r="B337" s="76" t="s">
        <v>284</v>
      </c>
      <c r="C337" s="76" t="s">
        <v>39</v>
      </c>
      <c r="D337" s="76" t="s">
        <v>65</v>
      </c>
      <c r="E337" s="76"/>
      <c r="F337" s="76" t="s">
        <v>136</v>
      </c>
      <c r="G337" s="76"/>
      <c r="H337" s="77">
        <f>H338</f>
        <v>25</v>
      </c>
    </row>
    <row r="338" spans="1:9" s="16" customFormat="1" ht="31.5">
      <c r="A338" s="79" t="s">
        <v>184</v>
      </c>
      <c r="B338" s="76" t="s">
        <v>284</v>
      </c>
      <c r="C338" s="76" t="s">
        <v>39</v>
      </c>
      <c r="D338" s="76" t="s">
        <v>65</v>
      </c>
      <c r="E338" s="76"/>
      <c r="F338" s="76" t="s">
        <v>136</v>
      </c>
      <c r="G338" s="76" t="s">
        <v>46</v>
      </c>
      <c r="H338" s="77">
        <v>25</v>
      </c>
    </row>
    <row r="339" spans="1:9" s="16" customFormat="1" ht="63">
      <c r="A339" s="45" t="s">
        <v>311</v>
      </c>
      <c r="B339" s="76" t="s">
        <v>284</v>
      </c>
      <c r="C339" s="76" t="s">
        <v>39</v>
      </c>
      <c r="D339" s="76">
        <v>13</v>
      </c>
      <c r="E339" s="76" t="s">
        <v>62</v>
      </c>
      <c r="F339" s="76" t="s">
        <v>137</v>
      </c>
      <c r="G339" s="76"/>
      <c r="H339" s="77">
        <f>H340</f>
        <v>7</v>
      </c>
    </row>
    <row r="340" spans="1:9" s="16" customFormat="1" ht="31.5">
      <c r="A340" s="79" t="s">
        <v>184</v>
      </c>
      <c r="B340" s="76" t="s">
        <v>284</v>
      </c>
      <c r="C340" s="76" t="s">
        <v>39</v>
      </c>
      <c r="D340" s="76">
        <v>13</v>
      </c>
      <c r="E340" s="76" t="s">
        <v>62</v>
      </c>
      <c r="F340" s="76" t="s">
        <v>137</v>
      </c>
      <c r="G340" s="76" t="s">
        <v>46</v>
      </c>
      <c r="H340" s="77">
        <v>7</v>
      </c>
    </row>
    <row r="341" spans="1:9" s="16" customFormat="1" ht="78.75">
      <c r="A341" s="79" t="s">
        <v>474</v>
      </c>
      <c r="B341" s="76" t="s">
        <v>284</v>
      </c>
      <c r="C341" s="76" t="s">
        <v>39</v>
      </c>
      <c r="D341" s="76" t="s">
        <v>65</v>
      </c>
      <c r="E341" s="76"/>
      <c r="F341" s="76" t="s">
        <v>475</v>
      </c>
      <c r="G341" s="76"/>
      <c r="H341" s="77">
        <f>H342</f>
        <v>2058.3000000000002</v>
      </c>
    </row>
    <row r="342" spans="1:9" s="16" customFormat="1" ht="110.25">
      <c r="A342" s="79" t="s">
        <v>476</v>
      </c>
      <c r="B342" s="76" t="s">
        <v>284</v>
      </c>
      <c r="C342" s="76" t="s">
        <v>39</v>
      </c>
      <c r="D342" s="76" t="s">
        <v>65</v>
      </c>
      <c r="E342" s="76"/>
      <c r="F342" s="76" t="s">
        <v>493</v>
      </c>
      <c r="G342" s="76"/>
      <c r="H342" s="77">
        <f>H343</f>
        <v>2058.3000000000002</v>
      </c>
    </row>
    <row r="343" spans="1:9" s="16" customFormat="1" ht="63">
      <c r="A343" s="79" t="s">
        <v>510</v>
      </c>
      <c r="B343" s="76" t="s">
        <v>284</v>
      </c>
      <c r="C343" s="76" t="s">
        <v>39</v>
      </c>
      <c r="D343" s="76" t="s">
        <v>65</v>
      </c>
      <c r="E343" s="76"/>
      <c r="F343" s="76" t="s">
        <v>509</v>
      </c>
      <c r="G343" s="76"/>
      <c r="H343" s="77">
        <f>H344</f>
        <v>2058.3000000000002</v>
      </c>
    </row>
    <row r="344" spans="1:9" s="16" customFormat="1" ht="31.5">
      <c r="A344" s="79" t="s">
        <v>184</v>
      </c>
      <c r="B344" s="76" t="s">
        <v>284</v>
      </c>
      <c r="C344" s="76" t="s">
        <v>39</v>
      </c>
      <c r="D344" s="76" t="s">
        <v>65</v>
      </c>
      <c r="E344" s="76"/>
      <c r="F344" s="76" t="s">
        <v>509</v>
      </c>
      <c r="G344" s="76" t="s">
        <v>46</v>
      </c>
      <c r="H344" s="77">
        <v>2058.3000000000002</v>
      </c>
    </row>
    <row r="345" spans="1:9" s="16" customFormat="1" ht="47.25">
      <c r="A345" s="79" t="s">
        <v>251</v>
      </c>
      <c r="B345" s="76" t="s">
        <v>284</v>
      </c>
      <c r="C345" s="76" t="s">
        <v>39</v>
      </c>
      <c r="D345" s="76">
        <v>13</v>
      </c>
      <c r="E345" s="76"/>
      <c r="F345" s="80" t="s">
        <v>410</v>
      </c>
      <c r="G345" s="76"/>
      <c r="H345" s="77">
        <f>H346</f>
        <v>1821</v>
      </c>
      <c r="I345" s="16" t="s">
        <v>378</v>
      </c>
    </row>
    <row r="346" spans="1:9" s="16" customFormat="1" ht="78.75">
      <c r="A346" s="79" t="s">
        <v>183</v>
      </c>
      <c r="B346" s="76" t="s">
        <v>284</v>
      </c>
      <c r="C346" s="76" t="s">
        <v>39</v>
      </c>
      <c r="D346" s="76">
        <v>13</v>
      </c>
      <c r="E346" s="76"/>
      <c r="F346" s="80" t="s">
        <v>410</v>
      </c>
      <c r="G346" s="76" t="s">
        <v>186</v>
      </c>
      <c r="H346" s="77">
        <v>1821</v>
      </c>
    </row>
    <row r="347" spans="1:9" s="16" customFormat="1" ht="47.25">
      <c r="A347" s="79" t="s">
        <v>79</v>
      </c>
      <c r="B347" s="76" t="s">
        <v>284</v>
      </c>
      <c r="C347" s="76" t="s">
        <v>39</v>
      </c>
      <c r="D347" s="76" t="s">
        <v>65</v>
      </c>
      <c r="E347" s="76" t="s">
        <v>80</v>
      </c>
      <c r="F347" s="76" t="s">
        <v>138</v>
      </c>
      <c r="G347" s="76"/>
      <c r="H347" s="77">
        <f>H348+H349</f>
        <v>450</v>
      </c>
    </row>
    <row r="348" spans="1:9" s="16" customFormat="1" ht="31.5">
      <c r="A348" s="79" t="s">
        <v>184</v>
      </c>
      <c r="B348" s="76" t="s">
        <v>284</v>
      </c>
      <c r="C348" s="76" t="s">
        <v>39</v>
      </c>
      <c r="D348" s="76" t="s">
        <v>65</v>
      </c>
      <c r="E348" s="76" t="s">
        <v>80</v>
      </c>
      <c r="F348" s="76" t="s">
        <v>138</v>
      </c>
      <c r="G348" s="76" t="s">
        <v>46</v>
      </c>
      <c r="H348" s="77">
        <v>431.6</v>
      </c>
      <c r="I348" s="30"/>
    </row>
    <row r="349" spans="1:9" s="16" customFormat="1" ht="15.75">
      <c r="A349" s="79" t="s">
        <v>185</v>
      </c>
      <c r="B349" s="76" t="s">
        <v>284</v>
      </c>
      <c r="C349" s="76" t="s">
        <v>39</v>
      </c>
      <c r="D349" s="76" t="s">
        <v>65</v>
      </c>
      <c r="E349" s="76"/>
      <c r="F349" s="76" t="s">
        <v>138</v>
      </c>
      <c r="G349" s="76" t="s">
        <v>187</v>
      </c>
      <c r="H349" s="77">
        <v>18.399999999999999</v>
      </c>
      <c r="I349" s="29"/>
    </row>
    <row r="350" spans="1:9" s="16" customFormat="1" ht="15.75">
      <c r="A350" s="79" t="s">
        <v>89</v>
      </c>
      <c r="B350" s="76" t="s">
        <v>284</v>
      </c>
      <c r="C350" s="76" t="s">
        <v>39</v>
      </c>
      <c r="D350" s="76">
        <v>13</v>
      </c>
      <c r="E350" s="76" t="s">
        <v>61</v>
      </c>
      <c r="F350" s="76" t="s">
        <v>139</v>
      </c>
      <c r="G350" s="76"/>
      <c r="H350" s="77">
        <f>H352+H351+H353+H354</f>
        <v>29497.599999999999</v>
      </c>
    </row>
    <row r="351" spans="1:9" s="16" customFormat="1" ht="78.75">
      <c r="A351" s="79" t="s">
        <v>183</v>
      </c>
      <c r="B351" s="76" t="s">
        <v>284</v>
      </c>
      <c r="C351" s="76" t="s">
        <v>39</v>
      </c>
      <c r="D351" s="76">
        <v>13</v>
      </c>
      <c r="E351" s="76" t="s">
        <v>61</v>
      </c>
      <c r="F351" s="76" t="s">
        <v>139</v>
      </c>
      <c r="G351" s="76" t="s">
        <v>186</v>
      </c>
      <c r="H351" s="77">
        <v>438.3</v>
      </c>
    </row>
    <row r="352" spans="1:9" s="16" customFormat="1" ht="31.5">
      <c r="A352" s="79" t="s">
        <v>184</v>
      </c>
      <c r="B352" s="76" t="s">
        <v>284</v>
      </c>
      <c r="C352" s="76" t="s">
        <v>39</v>
      </c>
      <c r="D352" s="76" t="s">
        <v>65</v>
      </c>
      <c r="E352" s="76" t="s">
        <v>61</v>
      </c>
      <c r="F352" s="76" t="s">
        <v>139</v>
      </c>
      <c r="G352" s="76" t="s">
        <v>46</v>
      </c>
      <c r="H352" s="77">
        <v>27656.1</v>
      </c>
      <c r="I352" s="30" t="s">
        <v>364</v>
      </c>
    </row>
    <row r="353" spans="1:9" s="16" customFormat="1" ht="47.25">
      <c r="A353" s="79" t="s">
        <v>318</v>
      </c>
      <c r="B353" s="76" t="s">
        <v>284</v>
      </c>
      <c r="C353" s="76" t="s">
        <v>39</v>
      </c>
      <c r="D353" s="76" t="s">
        <v>65</v>
      </c>
      <c r="E353" s="76"/>
      <c r="F353" s="76" t="s">
        <v>138</v>
      </c>
      <c r="G353" s="76" t="s">
        <v>511</v>
      </c>
      <c r="H353" s="77">
        <v>1390.2</v>
      </c>
      <c r="I353" s="29"/>
    </row>
    <row r="354" spans="1:9" s="16" customFormat="1" ht="15.75">
      <c r="A354" s="79" t="s">
        <v>185</v>
      </c>
      <c r="B354" s="76" t="s">
        <v>284</v>
      </c>
      <c r="C354" s="76" t="s">
        <v>39</v>
      </c>
      <c r="D354" s="76" t="s">
        <v>65</v>
      </c>
      <c r="E354" s="76"/>
      <c r="F354" s="76" t="s">
        <v>138</v>
      </c>
      <c r="G354" s="76" t="s">
        <v>187</v>
      </c>
      <c r="H354" s="77">
        <v>13</v>
      </c>
      <c r="I354" s="29"/>
    </row>
    <row r="355" spans="1:9" s="16" customFormat="1" ht="31.5" customHeight="1">
      <c r="A355" s="79" t="s">
        <v>127</v>
      </c>
      <c r="B355" s="76" t="s">
        <v>284</v>
      </c>
      <c r="C355" s="76" t="s">
        <v>40</v>
      </c>
      <c r="D355" s="76" t="s">
        <v>149</v>
      </c>
      <c r="E355" s="76"/>
      <c r="F355" s="76"/>
      <c r="G355" s="76"/>
      <c r="H355" s="77">
        <f>H356</f>
        <v>100</v>
      </c>
      <c r="I355" s="4"/>
    </row>
    <row r="356" spans="1:9" s="16" customFormat="1" ht="47.25" customHeight="1">
      <c r="A356" s="79" t="s">
        <v>295</v>
      </c>
      <c r="B356" s="76" t="s">
        <v>284</v>
      </c>
      <c r="C356" s="76" t="s">
        <v>40</v>
      </c>
      <c r="D356" s="76" t="s">
        <v>51</v>
      </c>
      <c r="E356" s="76"/>
      <c r="F356" s="76"/>
      <c r="G356" s="76"/>
      <c r="H356" s="77">
        <f>H357+H359</f>
        <v>100</v>
      </c>
      <c r="I356" s="4"/>
    </row>
    <row r="357" spans="1:9" s="16" customFormat="1" ht="31.5">
      <c r="A357" s="79" t="s">
        <v>128</v>
      </c>
      <c r="B357" s="76" t="s">
        <v>284</v>
      </c>
      <c r="C357" s="76" t="s">
        <v>40</v>
      </c>
      <c r="D357" s="76" t="s">
        <v>51</v>
      </c>
      <c r="E357" s="76"/>
      <c r="F357" s="76" t="s">
        <v>141</v>
      </c>
      <c r="G357" s="76"/>
      <c r="H357" s="77">
        <f>H358</f>
        <v>40</v>
      </c>
      <c r="I357" s="4"/>
    </row>
    <row r="358" spans="1:9" s="16" customFormat="1" ht="31.5">
      <c r="A358" s="79" t="s">
        <v>184</v>
      </c>
      <c r="B358" s="76" t="s">
        <v>284</v>
      </c>
      <c r="C358" s="76" t="s">
        <v>40</v>
      </c>
      <c r="D358" s="76" t="s">
        <v>51</v>
      </c>
      <c r="E358" s="76"/>
      <c r="F358" s="76" t="s">
        <v>141</v>
      </c>
      <c r="G358" s="76" t="s">
        <v>46</v>
      </c>
      <c r="H358" s="77">
        <v>40</v>
      </c>
      <c r="I358" s="4"/>
    </row>
    <row r="359" spans="1:9" s="16" customFormat="1" ht="110.25">
      <c r="A359" s="79" t="s">
        <v>329</v>
      </c>
      <c r="B359" s="76" t="s">
        <v>284</v>
      </c>
      <c r="C359" s="76" t="s">
        <v>40</v>
      </c>
      <c r="D359" s="76" t="s">
        <v>51</v>
      </c>
      <c r="E359" s="76"/>
      <c r="F359" s="76" t="s">
        <v>328</v>
      </c>
      <c r="G359" s="76"/>
      <c r="H359" s="77">
        <f>H360</f>
        <v>60</v>
      </c>
      <c r="I359" s="4"/>
    </row>
    <row r="360" spans="1:9" s="16" customFormat="1" ht="31.5">
      <c r="A360" s="79" t="s">
        <v>184</v>
      </c>
      <c r="B360" s="76" t="s">
        <v>284</v>
      </c>
      <c r="C360" s="76" t="s">
        <v>40</v>
      </c>
      <c r="D360" s="76" t="s">
        <v>51</v>
      </c>
      <c r="E360" s="76"/>
      <c r="F360" s="76" t="s">
        <v>328</v>
      </c>
      <c r="G360" s="76" t="s">
        <v>46</v>
      </c>
      <c r="H360" s="77">
        <v>60</v>
      </c>
      <c r="I360" s="4"/>
    </row>
    <row r="361" spans="1:9" s="16" customFormat="1" ht="15.75" customHeight="1">
      <c r="A361" s="79" t="s">
        <v>27</v>
      </c>
      <c r="B361" s="76" t="s">
        <v>284</v>
      </c>
      <c r="C361" s="76" t="s">
        <v>42</v>
      </c>
      <c r="D361" s="76" t="s">
        <v>149</v>
      </c>
      <c r="E361" s="76"/>
      <c r="F361" s="76"/>
      <c r="G361" s="76"/>
      <c r="H361" s="77">
        <f>H362+H371</f>
        <v>572</v>
      </c>
    </row>
    <row r="362" spans="1:9" s="16" customFormat="1" ht="15.75" customHeight="1">
      <c r="A362" s="79" t="s">
        <v>114</v>
      </c>
      <c r="B362" s="76" t="s">
        <v>284</v>
      </c>
      <c r="C362" s="76" t="s">
        <v>42</v>
      </c>
      <c r="D362" s="76" t="s">
        <v>60</v>
      </c>
      <c r="E362" s="76">
        <v>7950000</v>
      </c>
      <c r="F362" s="76"/>
      <c r="G362" s="76"/>
      <c r="H362" s="77">
        <f>H363+H366</f>
        <v>551</v>
      </c>
    </row>
    <row r="363" spans="1:9" s="16" customFormat="1" ht="31.5">
      <c r="A363" s="79" t="s">
        <v>312</v>
      </c>
      <c r="B363" s="76" t="s">
        <v>284</v>
      </c>
      <c r="C363" s="76" t="s">
        <v>42</v>
      </c>
      <c r="D363" s="76" t="s">
        <v>60</v>
      </c>
      <c r="E363" s="76">
        <v>7950002</v>
      </c>
      <c r="F363" s="76" t="s">
        <v>142</v>
      </c>
      <c r="G363" s="76"/>
      <c r="H363" s="77">
        <f>H364+H365</f>
        <v>170</v>
      </c>
    </row>
    <row r="364" spans="1:9" s="16" customFormat="1" ht="31.5">
      <c r="A364" s="79" t="s">
        <v>184</v>
      </c>
      <c r="B364" s="76" t="s">
        <v>284</v>
      </c>
      <c r="C364" s="76" t="s">
        <v>42</v>
      </c>
      <c r="D364" s="76" t="s">
        <v>60</v>
      </c>
      <c r="E364" s="76">
        <v>7950002</v>
      </c>
      <c r="F364" s="76" t="s">
        <v>142</v>
      </c>
      <c r="G364" s="76" t="s">
        <v>46</v>
      </c>
      <c r="H364" s="77">
        <v>70</v>
      </c>
    </row>
    <row r="365" spans="1:9" s="16" customFormat="1" ht="15.75">
      <c r="A365" s="79" t="s">
        <v>239</v>
      </c>
      <c r="B365" s="76" t="s">
        <v>284</v>
      </c>
      <c r="C365" s="76" t="s">
        <v>42</v>
      </c>
      <c r="D365" s="76" t="s">
        <v>60</v>
      </c>
      <c r="E365" s="76">
        <v>7950002</v>
      </c>
      <c r="F365" s="76" t="s">
        <v>142</v>
      </c>
      <c r="G365" s="76" t="s">
        <v>238</v>
      </c>
      <c r="H365" s="77">
        <v>100</v>
      </c>
    </row>
    <row r="366" spans="1:9" s="16" customFormat="1" ht="15.75">
      <c r="A366" s="46" t="s">
        <v>252</v>
      </c>
      <c r="B366" s="76" t="s">
        <v>284</v>
      </c>
      <c r="C366" s="76" t="s">
        <v>42</v>
      </c>
      <c r="D366" s="76" t="s">
        <v>60</v>
      </c>
      <c r="E366" s="76"/>
      <c r="F366" s="76" t="s">
        <v>178</v>
      </c>
      <c r="G366" s="76"/>
      <c r="H366" s="77">
        <f>H367</f>
        <v>381</v>
      </c>
    </row>
    <row r="367" spans="1:9" s="16" customFormat="1" ht="31.5" customHeight="1">
      <c r="A367" s="79" t="s">
        <v>184</v>
      </c>
      <c r="B367" s="76" t="s">
        <v>284</v>
      </c>
      <c r="C367" s="76" t="s">
        <v>42</v>
      </c>
      <c r="D367" s="76" t="s">
        <v>60</v>
      </c>
      <c r="E367" s="76"/>
      <c r="F367" s="76" t="s">
        <v>178</v>
      </c>
      <c r="G367" s="76" t="s">
        <v>46</v>
      </c>
      <c r="H367" s="77">
        <v>381</v>
      </c>
    </row>
    <row r="368" spans="1:9" s="16" customFormat="1" ht="21.75" hidden="1" customHeight="1">
      <c r="A368" s="79" t="s">
        <v>229</v>
      </c>
      <c r="B368" s="76" t="s">
        <v>284</v>
      </c>
      <c r="C368" s="76" t="s">
        <v>42</v>
      </c>
      <c r="D368" s="76" t="s">
        <v>54</v>
      </c>
      <c r="E368" s="76"/>
      <c r="F368" s="76"/>
      <c r="G368" s="76"/>
      <c r="H368" s="77">
        <f>H369</f>
        <v>0</v>
      </c>
    </row>
    <row r="369" spans="1:9" s="16" customFormat="1" ht="132" hidden="1" customHeight="1">
      <c r="A369" s="79" t="s">
        <v>371</v>
      </c>
      <c r="B369" s="76" t="s">
        <v>284</v>
      </c>
      <c r="C369" s="76" t="s">
        <v>42</v>
      </c>
      <c r="D369" s="76" t="s">
        <v>54</v>
      </c>
      <c r="E369" s="76"/>
      <c r="F369" s="76" t="s">
        <v>372</v>
      </c>
      <c r="G369" s="76"/>
      <c r="H369" s="77">
        <f>H370</f>
        <v>0</v>
      </c>
    </row>
    <row r="370" spans="1:9" s="16" customFormat="1" ht="7.5" hidden="1" customHeight="1">
      <c r="A370" s="79" t="s">
        <v>184</v>
      </c>
      <c r="B370" s="76" t="s">
        <v>284</v>
      </c>
      <c r="C370" s="76" t="s">
        <v>42</v>
      </c>
      <c r="D370" s="76" t="s">
        <v>54</v>
      </c>
      <c r="E370" s="76"/>
      <c r="F370" s="76" t="s">
        <v>372</v>
      </c>
      <c r="G370" s="76" t="s">
        <v>46</v>
      </c>
      <c r="H370" s="77"/>
      <c r="I370" s="30" t="s">
        <v>381</v>
      </c>
    </row>
    <row r="371" spans="1:9" s="16" customFormat="1" ht="21" customHeight="1">
      <c r="A371" s="79" t="s">
        <v>116</v>
      </c>
      <c r="B371" s="76" t="s">
        <v>284</v>
      </c>
      <c r="C371" s="76" t="s">
        <v>42</v>
      </c>
      <c r="D371" s="76" t="s">
        <v>115</v>
      </c>
      <c r="E371" s="76"/>
      <c r="F371" s="76"/>
      <c r="G371" s="76"/>
      <c r="H371" s="77">
        <f>H374+H372</f>
        <v>21</v>
      </c>
    </row>
    <row r="372" spans="1:9" s="16" customFormat="1" ht="66.75" customHeight="1">
      <c r="A372" s="79" t="s">
        <v>452</v>
      </c>
      <c r="B372" s="76" t="s">
        <v>284</v>
      </c>
      <c r="C372" s="76" t="s">
        <v>42</v>
      </c>
      <c r="D372" s="76" t="s">
        <v>115</v>
      </c>
      <c r="E372" s="76"/>
      <c r="F372" s="76" t="s">
        <v>451</v>
      </c>
      <c r="G372" s="76"/>
      <c r="H372" s="77">
        <f>H373</f>
        <v>1</v>
      </c>
    </row>
    <row r="373" spans="1:9" s="16" customFormat="1" ht="36" customHeight="1">
      <c r="A373" s="79" t="s">
        <v>184</v>
      </c>
      <c r="B373" s="76" t="s">
        <v>284</v>
      </c>
      <c r="C373" s="76" t="s">
        <v>42</v>
      </c>
      <c r="D373" s="76" t="s">
        <v>115</v>
      </c>
      <c r="E373" s="76"/>
      <c r="F373" s="76" t="s">
        <v>451</v>
      </c>
      <c r="G373" s="76" t="s">
        <v>46</v>
      </c>
      <c r="H373" s="77">
        <v>1</v>
      </c>
    </row>
    <row r="374" spans="1:9" s="16" customFormat="1" ht="49.5" customHeight="1">
      <c r="A374" s="79" t="s">
        <v>313</v>
      </c>
      <c r="B374" s="76" t="s">
        <v>284</v>
      </c>
      <c r="C374" s="76" t="s">
        <v>42</v>
      </c>
      <c r="D374" s="76">
        <v>12</v>
      </c>
      <c r="E374" s="76">
        <v>7950004</v>
      </c>
      <c r="F374" s="76" t="s">
        <v>143</v>
      </c>
      <c r="G374" s="76"/>
      <c r="H374" s="77">
        <f>H375</f>
        <v>20</v>
      </c>
    </row>
    <row r="375" spans="1:9" s="16" customFormat="1" ht="15.75" customHeight="1">
      <c r="A375" s="79" t="s">
        <v>184</v>
      </c>
      <c r="B375" s="76" t="s">
        <v>284</v>
      </c>
      <c r="C375" s="76" t="s">
        <v>42</v>
      </c>
      <c r="D375" s="76">
        <v>12</v>
      </c>
      <c r="E375" s="76">
        <v>7950004</v>
      </c>
      <c r="F375" s="76" t="s">
        <v>143</v>
      </c>
      <c r="G375" s="76" t="s">
        <v>46</v>
      </c>
      <c r="H375" s="77">
        <v>20</v>
      </c>
    </row>
    <row r="376" spans="1:9" s="16" customFormat="1" ht="15.75" customHeight="1">
      <c r="A376" s="79" t="s">
        <v>31</v>
      </c>
      <c r="B376" s="76" t="s">
        <v>284</v>
      </c>
      <c r="C376" s="76" t="s">
        <v>60</v>
      </c>
      <c r="D376" s="76" t="s">
        <v>149</v>
      </c>
      <c r="E376" s="76"/>
      <c r="F376" s="76"/>
      <c r="G376" s="76"/>
      <c r="H376" s="77">
        <f>H383+H377</f>
        <v>109723.29999999999</v>
      </c>
    </row>
    <row r="377" spans="1:9" s="16" customFormat="1" ht="15.75" customHeight="1">
      <c r="A377" s="79" t="s">
        <v>122</v>
      </c>
      <c r="B377" s="76" t="s">
        <v>284</v>
      </c>
      <c r="C377" s="76" t="s">
        <v>60</v>
      </c>
      <c r="D377" s="76" t="s">
        <v>39</v>
      </c>
      <c r="E377" s="76"/>
      <c r="F377" s="76"/>
      <c r="G377" s="76"/>
      <c r="H377" s="77">
        <f>H378+H380</f>
        <v>73964.2</v>
      </c>
    </row>
    <row r="378" spans="1:9" s="16" customFormat="1" ht="98.25" customHeight="1">
      <c r="A378" s="79" t="s">
        <v>435</v>
      </c>
      <c r="B378" s="76" t="s">
        <v>284</v>
      </c>
      <c r="C378" s="76" t="s">
        <v>60</v>
      </c>
      <c r="D378" s="76" t="s">
        <v>39</v>
      </c>
      <c r="E378" s="76"/>
      <c r="F378" s="76" t="s">
        <v>434</v>
      </c>
      <c r="G378" s="76"/>
      <c r="H378" s="77">
        <f>H379</f>
        <v>73684.2</v>
      </c>
    </row>
    <row r="379" spans="1:9" s="16" customFormat="1" ht="31.5">
      <c r="A379" s="79" t="s">
        <v>236</v>
      </c>
      <c r="B379" s="76" t="s">
        <v>284</v>
      </c>
      <c r="C379" s="76" t="s">
        <v>60</v>
      </c>
      <c r="D379" s="76" t="s">
        <v>39</v>
      </c>
      <c r="E379" s="76"/>
      <c r="F379" s="76" t="s">
        <v>434</v>
      </c>
      <c r="G379" s="76" t="s">
        <v>235</v>
      </c>
      <c r="H379" s="77">
        <v>73684.2</v>
      </c>
      <c r="I379" s="9" t="s">
        <v>450</v>
      </c>
    </row>
    <row r="380" spans="1:9" s="16" customFormat="1" ht="15.75">
      <c r="A380" s="79" t="s">
        <v>514</v>
      </c>
      <c r="B380" s="76" t="s">
        <v>284</v>
      </c>
      <c r="C380" s="76" t="s">
        <v>60</v>
      </c>
      <c r="D380" s="76" t="s">
        <v>39</v>
      </c>
      <c r="E380" s="76"/>
      <c r="F380" s="76" t="s">
        <v>515</v>
      </c>
      <c r="G380" s="76"/>
      <c r="H380" s="77">
        <f>H381</f>
        <v>280</v>
      </c>
      <c r="I380" s="114"/>
    </row>
    <row r="381" spans="1:9" s="16" customFormat="1" ht="31.5">
      <c r="A381" s="79" t="s">
        <v>513</v>
      </c>
      <c r="B381" s="76" t="s">
        <v>284</v>
      </c>
      <c r="C381" s="76" t="s">
        <v>60</v>
      </c>
      <c r="D381" s="76" t="s">
        <v>39</v>
      </c>
      <c r="E381" s="76"/>
      <c r="F381" s="76" t="s">
        <v>512</v>
      </c>
      <c r="G381" s="76"/>
      <c r="H381" s="77">
        <f>H382</f>
        <v>280</v>
      </c>
      <c r="I381" s="114"/>
    </row>
    <row r="382" spans="1:9" s="16" customFormat="1" ht="31.5">
      <c r="A382" s="79" t="s">
        <v>236</v>
      </c>
      <c r="B382" s="76" t="s">
        <v>284</v>
      </c>
      <c r="C382" s="76" t="s">
        <v>60</v>
      </c>
      <c r="D382" s="76" t="s">
        <v>39</v>
      </c>
      <c r="E382" s="76"/>
      <c r="F382" s="76" t="s">
        <v>512</v>
      </c>
      <c r="G382" s="76" t="s">
        <v>235</v>
      </c>
      <c r="H382" s="77">
        <v>280</v>
      </c>
      <c r="I382" s="114"/>
    </row>
    <row r="383" spans="1:9" s="16" customFormat="1" ht="14.25" customHeight="1">
      <c r="A383" s="79" t="s">
        <v>32</v>
      </c>
      <c r="B383" s="76" t="s">
        <v>284</v>
      </c>
      <c r="C383" s="76" t="s">
        <v>60</v>
      </c>
      <c r="D383" s="76" t="s">
        <v>45</v>
      </c>
      <c r="E383" s="76"/>
      <c r="F383" s="76"/>
      <c r="G383" s="76"/>
      <c r="H383" s="77">
        <f>H389+H391+H397+H384</f>
        <v>35759.1</v>
      </c>
    </row>
    <row r="384" spans="1:9" s="16" customFormat="1" ht="36.75" customHeight="1">
      <c r="A384" s="23" t="s">
        <v>436</v>
      </c>
      <c r="B384" s="76" t="s">
        <v>284</v>
      </c>
      <c r="C384" s="13" t="s">
        <v>60</v>
      </c>
      <c r="D384" s="13" t="s">
        <v>45</v>
      </c>
      <c r="E384" s="20"/>
      <c r="F384" s="76" t="s">
        <v>264</v>
      </c>
      <c r="G384" s="20"/>
      <c r="H384" s="18">
        <f>H389+H385</f>
        <v>25166.2</v>
      </c>
    </row>
    <row r="385" spans="1:9" s="16" customFormat="1" ht="96.75" customHeight="1">
      <c r="A385" s="23" t="s">
        <v>454</v>
      </c>
      <c r="B385" s="76" t="s">
        <v>284</v>
      </c>
      <c r="C385" s="13" t="s">
        <v>60</v>
      </c>
      <c r="D385" s="13" t="s">
        <v>45</v>
      </c>
      <c r="E385" s="20"/>
      <c r="F385" s="76" t="s">
        <v>455</v>
      </c>
      <c r="G385" s="20"/>
      <c r="H385" s="18">
        <f>H386</f>
        <v>25166.2</v>
      </c>
    </row>
    <row r="386" spans="1:9" s="16" customFormat="1" ht="33" customHeight="1">
      <c r="A386" s="79" t="s">
        <v>236</v>
      </c>
      <c r="B386" s="76" t="s">
        <v>284</v>
      </c>
      <c r="C386" s="13" t="s">
        <v>60</v>
      </c>
      <c r="D386" s="13" t="s">
        <v>45</v>
      </c>
      <c r="E386" s="20"/>
      <c r="F386" s="76" t="s">
        <v>455</v>
      </c>
      <c r="G386" s="20" t="s">
        <v>235</v>
      </c>
      <c r="H386" s="18">
        <v>25166.2</v>
      </c>
      <c r="I386" s="16" t="s">
        <v>456</v>
      </c>
    </row>
    <row r="387" spans="1:9" s="16" customFormat="1" ht="22.5" hidden="1" customHeight="1">
      <c r="A387" s="79" t="s">
        <v>257</v>
      </c>
      <c r="B387" s="76" t="s">
        <v>284</v>
      </c>
      <c r="C387" s="13" t="s">
        <v>60</v>
      </c>
      <c r="D387" s="13" t="s">
        <v>45</v>
      </c>
      <c r="E387" s="20"/>
      <c r="F387" s="14" t="s">
        <v>373</v>
      </c>
      <c r="G387" s="20"/>
      <c r="H387" s="18">
        <f>H388</f>
        <v>0</v>
      </c>
    </row>
    <row r="388" spans="1:9" s="16" customFormat="1" ht="26.25" hidden="1" customHeight="1">
      <c r="A388" s="79" t="s">
        <v>236</v>
      </c>
      <c r="B388" s="76" t="s">
        <v>284</v>
      </c>
      <c r="C388" s="13" t="s">
        <v>60</v>
      </c>
      <c r="D388" s="13" t="s">
        <v>45</v>
      </c>
      <c r="E388" s="20"/>
      <c r="F388" s="14" t="s">
        <v>373</v>
      </c>
      <c r="G388" s="20" t="s">
        <v>235</v>
      </c>
      <c r="H388" s="18"/>
      <c r="I388" s="16" t="s">
        <v>385</v>
      </c>
    </row>
    <row r="389" spans="1:9" s="16" customFormat="1" ht="49.5" hidden="1" customHeight="1">
      <c r="A389" s="23" t="s">
        <v>259</v>
      </c>
      <c r="B389" s="76" t="s">
        <v>284</v>
      </c>
      <c r="C389" s="13" t="s">
        <v>60</v>
      </c>
      <c r="D389" s="13" t="s">
        <v>45</v>
      </c>
      <c r="E389" s="20"/>
      <c r="F389" s="60" t="s">
        <v>263</v>
      </c>
      <c r="G389" s="20"/>
      <c r="H389" s="18">
        <f>H390</f>
        <v>0</v>
      </c>
    </row>
    <row r="390" spans="1:9" s="16" customFormat="1" ht="32.25" hidden="1" customHeight="1">
      <c r="A390" s="23" t="s">
        <v>184</v>
      </c>
      <c r="B390" s="76" t="s">
        <v>284</v>
      </c>
      <c r="C390" s="13" t="s">
        <v>60</v>
      </c>
      <c r="D390" s="13" t="s">
        <v>45</v>
      </c>
      <c r="E390" s="20"/>
      <c r="F390" s="61" t="s">
        <v>263</v>
      </c>
      <c r="G390" s="20" t="s">
        <v>46</v>
      </c>
      <c r="H390" s="18"/>
    </row>
    <row r="391" spans="1:9" s="16" customFormat="1" ht="63">
      <c r="A391" s="79" t="s">
        <v>314</v>
      </c>
      <c r="B391" s="76" t="s">
        <v>284</v>
      </c>
      <c r="C391" s="76" t="s">
        <v>60</v>
      </c>
      <c r="D391" s="76" t="s">
        <v>45</v>
      </c>
      <c r="E391" s="76">
        <v>7950012</v>
      </c>
      <c r="F391" s="76" t="s">
        <v>144</v>
      </c>
      <c r="G391" s="76"/>
      <c r="H391" s="77">
        <f>H392</f>
        <v>300</v>
      </c>
    </row>
    <row r="392" spans="1:9" s="16" customFormat="1" ht="65.25" customHeight="1">
      <c r="A392" s="79" t="s">
        <v>388</v>
      </c>
      <c r="B392" s="76" t="s">
        <v>284</v>
      </c>
      <c r="C392" s="76" t="s">
        <v>60</v>
      </c>
      <c r="D392" s="76" t="s">
        <v>45</v>
      </c>
      <c r="E392" s="76" t="s">
        <v>106</v>
      </c>
      <c r="F392" s="76" t="s">
        <v>144</v>
      </c>
      <c r="G392" s="76" t="s">
        <v>105</v>
      </c>
      <c r="H392" s="77">
        <v>300</v>
      </c>
    </row>
    <row r="393" spans="1:9" s="16" customFormat="1" ht="31.5" hidden="1" customHeight="1">
      <c r="A393" s="79" t="s">
        <v>225</v>
      </c>
      <c r="B393" s="76" t="s">
        <v>284</v>
      </c>
      <c r="C393" s="76" t="s">
        <v>60</v>
      </c>
      <c r="D393" s="76" t="s">
        <v>45</v>
      </c>
      <c r="E393" s="76"/>
      <c r="F393" s="76" t="s">
        <v>230</v>
      </c>
      <c r="G393" s="76"/>
      <c r="H393" s="77">
        <f>H394</f>
        <v>0</v>
      </c>
    </row>
    <row r="394" spans="1:9" s="16" customFormat="1" ht="15.75" hidden="1" customHeight="1">
      <c r="A394" s="79" t="s">
        <v>184</v>
      </c>
      <c r="B394" s="76" t="s">
        <v>284</v>
      </c>
      <c r="C394" s="76" t="s">
        <v>60</v>
      </c>
      <c r="D394" s="76" t="s">
        <v>45</v>
      </c>
      <c r="E394" s="76"/>
      <c r="F394" s="76" t="s">
        <v>230</v>
      </c>
      <c r="G394" s="76" t="s">
        <v>46</v>
      </c>
      <c r="H394" s="77">
        <v>0</v>
      </c>
    </row>
    <row r="395" spans="1:9" s="16" customFormat="1" ht="36.75" hidden="1" customHeight="1">
      <c r="A395" s="79" t="s">
        <v>341</v>
      </c>
      <c r="B395" s="76" t="s">
        <v>284</v>
      </c>
      <c r="C395" s="76" t="s">
        <v>60</v>
      </c>
      <c r="D395" s="76" t="s">
        <v>45</v>
      </c>
      <c r="E395" s="76"/>
      <c r="F395" s="76" t="s">
        <v>234</v>
      </c>
      <c r="G395" s="76"/>
      <c r="H395" s="77">
        <f>H396</f>
        <v>0</v>
      </c>
    </row>
    <row r="396" spans="1:9" s="16" customFormat="1" ht="35.25" hidden="1" customHeight="1">
      <c r="A396" s="79" t="s">
        <v>184</v>
      </c>
      <c r="B396" s="76" t="s">
        <v>284</v>
      </c>
      <c r="C396" s="76" t="s">
        <v>60</v>
      </c>
      <c r="D396" s="76" t="s">
        <v>45</v>
      </c>
      <c r="E396" s="76"/>
      <c r="F396" s="76" t="s">
        <v>234</v>
      </c>
      <c r="G396" s="76" t="s">
        <v>46</v>
      </c>
      <c r="H396" s="77"/>
    </row>
    <row r="397" spans="1:9" s="16" customFormat="1" ht="49.5" customHeight="1">
      <c r="A397" s="79" t="s">
        <v>146</v>
      </c>
      <c r="B397" s="76" t="s">
        <v>284</v>
      </c>
      <c r="C397" s="76" t="s">
        <v>60</v>
      </c>
      <c r="D397" s="76" t="s">
        <v>45</v>
      </c>
      <c r="E397" s="76"/>
      <c r="F397" s="76" t="s">
        <v>145</v>
      </c>
      <c r="G397" s="76"/>
      <c r="H397" s="77">
        <f>H398+H403</f>
        <v>10292.9</v>
      </c>
    </row>
    <row r="398" spans="1:9" s="16" customFormat="1" ht="32.25" customHeight="1">
      <c r="A398" s="79" t="s">
        <v>184</v>
      </c>
      <c r="B398" s="76" t="s">
        <v>284</v>
      </c>
      <c r="C398" s="76" t="s">
        <v>60</v>
      </c>
      <c r="D398" s="76" t="s">
        <v>45</v>
      </c>
      <c r="E398" s="76"/>
      <c r="F398" s="76" t="s">
        <v>145</v>
      </c>
      <c r="G398" s="76" t="s">
        <v>46</v>
      </c>
      <c r="H398" s="77">
        <v>9155</v>
      </c>
    </row>
    <row r="399" spans="1:9" s="16" customFormat="1" ht="23.25" hidden="1" customHeight="1">
      <c r="A399" s="79" t="s">
        <v>73</v>
      </c>
      <c r="B399" s="76" t="s">
        <v>284</v>
      </c>
      <c r="C399" s="76" t="s">
        <v>44</v>
      </c>
      <c r="D399" s="76" t="s">
        <v>149</v>
      </c>
      <c r="E399" s="76"/>
      <c r="F399" s="76"/>
      <c r="G399" s="76"/>
      <c r="H399" s="77">
        <f>H400</f>
        <v>0</v>
      </c>
    </row>
    <row r="400" spans="1:9" s="16" customFormat="1" ht="18.75" hidden="1" customHeight="1">
      <c r="A400" s="79" t="s">
        <v>205</v>
      </c>
      <c r="B400" s="76" t="s">
        <v>284</v>
      </c>
      <c r="C400" s="76" t="s">
        <v>44</v>
      </c>
      <c r="D400" s="76" t="s">
        <v>40</v>
      </c>
      <c r="E400" s="76"/>
      <c r="F400" s="76"/>
      <c r="G400" s="76"/>
      <c r="H400" s="77">
        <f>H401</f>
        <v>0</v>
      </c>
    </row>
    <row r="401" spans="1:9" s="16" customFormat="1" ht="21" hidden="1" customHeight="1">
      <c r="A401" s="79" t="s">
        <v>226</v>
      </c>
      <c r="B401" s="76" t="s">
        <v>284</v>
      </c>
      <c r="C401" s="76" t="s">
        <v>44</v>
      </c>
      <c r="D401" s="76" t="s">
        <v>40</v>
      </c>
      <c r="E401" s="76"/>
      <c r="F401" s="76" t="s">
        <v>227</v>
      </c>
      <c r="G401" s="76"/>
      <c r="H401" s="77">
        <f>H402</f>
        <v>0</v>
      </c>
    </row>
    <row r="402" spans="1:9" s="16" customFormat="1" ht="18.75" hidden="1" customHeight="1">
      <c r="A402" s="79" t="s">
        <v>184</v>
      </c>
      <c r="B402" s="76" t="s">
        <v>284</v>
      </c>
      <c r="C402" s="76" t="s">
        <v>44</v>
      </c>
      <c r="D402" s="76" t="s">
        <v>40</v>
      </c>
      <c r="E402" s="76"/>
      <c r="F402" s="76" t="s">
        <v>227</v>
      </c>
      <c r="G402" s="76" t="s">
        <v>46</v>
      </c>
      <c r="H402" s="77"/>
      <c r="I402" s="32" t="s">
        <v>337</v>
      </c>
    </row>
    <row r="403" spans="1:9" s="16" customFormat="1" ht="16.5" customHeight="1">
      <c r="A403" s="79" t="s">
        <v>185</v>
      </c>
      <c r="B403" s="76" t="s">
        <v>284</v>
      </c>
      <c r="C403" s="76" t="s">
        <v>60</v>
      </c>
      <c r="D403" s="76" t="s">
        <v>45</v>
      </c>
      <c r="E403" s="76"/>
      <c r="F403" s="76" t="s">
        <v>145</v>
      </c>
      <c r="G403" s="76" t="s">
        <v>187</v>
      </c>
      <c r="H403" s="77">
        <v>1137.9000000000001</v>
      </c>
      <c r="I403" s="4"/>
    </row>
    <row r="404" spans="1:9" s="16" customFormat="1" ht="18" customHeight="1">
      <c r="A404" s="79" t="s">
        <v>73</v>
      </c>
      <c r="B404" s="76" t="s">
        <v>284</v>
      </c>
      <c r="C404" s="76" t="s">
        <v>44</v>
      </c>
      <c r="D404" s="76" t="s">
        <v>149</v>
      </c>
      <c r="E404" s="76"/>
      <c r="F404" s="76"/>
      <c r="G404" s="76"/>
      <c r="H404" s="77">
        <f>H405+H408+H413+H419+H416</f>
        <v>20</v>
      </c>
    </row>
    <row r="405" spans="1:9" s="16" customFormat="1" ht="32.25" hidden="1" customHeight="1">
      <c r="A405" s="79" t="s">
        <v>13</v>
      </c>
      <c r="B405" s="76" t="s">
        <v>284</v>
      </c>
      <c r="C405" s="76" t="s">
        <v>44</v>
      </c>
      <c r="D405" s="76" t="s">
        <v>39</v>
      </c>
      <c r="E405" s="76"/>
      <c r="F405" s="76"/>
      <c r="G405" s="76"/>
      <c r="H405" s="77">
        <f>H406</f>
        <v>0</v>
      </c>
    </row>
    <row r="406" spans="1:9" s="16" customFormat="1" ht="42" hidden="1" customHeight="1">
      <c r="A406" s="79" t="s">
        <v>266</v>
      </c>
      <c r="B406" s="76" t="s">
        <v>284</v>
      </c>
      <c r="C406" s="76" t="s">
        <v>44</v>
      </c>
      <c r="D406" s="76" t="s">
        <v>39</v>
      </c>
      <c r="E406" s="76"/>
      <c r="F406" s="76" t="s">
        <v>300</v>
      </c>
      <c r="G406" s="76"/>
      <c r="H406" s="77">
        <f>H407</f>
        <v>0</v>
      </c>
    </row>
    <row r="407" spans="1:9" s="16" customFormat="1" ht="24" hidden="1" customHeight="1">
      <c r="A407" s="79" t="s">
        <v>184</v>
      </c>
      <c r="B407" s="76" t="s">
        <v>284</v>
      </c>
      <c r="C407" s="76" t="s">
        <v>44</v>
      </c>
      <c r="D407" s="76" t="s">
        <v>39</v>
      </c>
      <c r="E407" s="76"/>
      <c r="F407" s="76" t="s">
        <v>300</v>
      </c>
      <c r="G407" s="76" t="s">
        <v>46</v>
      </c>
      <c r="H407" s="77"/>
      <c r="I407" s="32" t="s">
        <v>319</v>
      </c>
    </row>
    <row r="408" spans="1:9" s="16" customFormat="1" ht="6.75" hidden="1" customHeight="1">
      <c r="A408" s="79" t="s">
        <v>14</v>
      </c>
      <c r="B408" s="76" t="s">
        <v>284</v>
      </c>
      <c r="C408" s="76" t="s">
        <v>44</v>
      </c>
      <c r="D408" s="76" t="s">
        <v>45</v>
      </c>
      <c r="E408" s="76"/>
      <c r="F408" s="76"/>
      <c r="G408" s="76"/>
      <c r="H408" s="77">
        <f>H409+H411</f>
        <v>0</v>
      </c>
      <c r="I408" s="4"/>
    </row>
    <row r="409" spans="1:9" s="16" customFormat="1" ht="33" hidden="1" customHeight="1">
      <c r="A409" s="17" t="s">
        <v>257</v>
      </c>
      <c r="B409" s="76" t="s">
        <v>284</v>
      </c>
      <c r="C409" s="76" t="s">
        <v>44</v>
      </c>
      <c r="D409" s="76" t="s">
        <v>45</v>
      </c>
      <c r="E409" s="76"/>
      <c r="F409" s="76" t="s">
        <v>267</v>
      </c>
      <c r="G409" s="76"/>
      <c r="H409" s="77">
        <f>H410</f>
        <v>0</v>
      </c>
      <c r="I409" s="4"/>
    </row>
    <row r="410" spans="1:9" s="16" customFormat="1" ht="36" hidden="1" customHeight="1">
      <c r="A410" s="79" t="s">
        <v>236</v>
      </c>
      <c r="B410" s="76" t="s">
        <v>284</v>
      </c>
      <c r="C410" s="76" t="s">
        <v>44</v>
      </c>
      <c r="D410" s="76" t="s">
        <v>45</v>
      </c>
      <c r="E410" s="76"/>
      <c r="F410" s="76" t="s">
        <v>370</v>
      </c>
      <c r="G410" s="76" t="s">
        <v>235</v>
      </c>
      <c r="H410" s="77"/>
      <c r="I410" s="30" t="s">
        <v>389</v>
      </c>
    </row>
    <row r="411" spans="1:9" s="16" customFormat="1" ht="12" hidden="1" customHeight="1">
      <c r="A411" s="79" t="s">
        <v>340</v>
      </c>
      <c r="B411" s="76" t="s">
        <v>284</v>
      </c>
      <c r="C411" s="76" t="s">
        <v>44</v>
      </c>
      <c r="D411" s="76" t="s">
        <v>45</v>
      </c>
      <c r="E411" s="76"/>
      <c r="F411" s="60" t="s">
        <v>227</v>
      </c>
      <c r="G411" s="76"/>
      <c r="H411" s="77">
        <f>H412</f>
        <v>0</v>
      </c>
      <c r="I411" s="4"/>
    </row>
    <row r="412" spans="1:9" s="16" customFormat="1" ht="23.25" hidden="1" customHeight="1">
      <c r="A412" s="79" t="s">
        <v>184</v>
      </c>
      <c r="B412" s="76" t="s">
        <v>284</v>
      </c>
      <c r="C412" s="76" t="s">
        <v>44</v>
      </c>
      <c r="D412" s="76" t="s">
        <v>45</v>
      </c>
      <c r="E412" s="76"/>
      <c r="F412" s="60" t="s">
        <v>227</v>
      </c>
      <c r="G412" s="76" t="s">
        <v>235</v>
      </c>
      <c r="H412" s="77"/>
      <c r="I412" s="40"/>
    </row>
    <row r="413" spans="1:9" s="16" customFormat="1" ht="46.5" hidden="1" customHeight="1">
      <c r="A413" s="79" t="s">
        <v>205</v>
      </c>
      <c r="B413" s="76" t="s">
        <v>284</v>
      </c>
      <c r="C413" s="76" t="s">
        <v>44</v>
      </c>
      <c r="D413" s="76" t="s">
        <v>40</v>
      </c>
      <c r="E413" s="76"/>
      <c r="F413" s="14"/>
      <c r="G413" s="76"/>
      <c r="H413" s="77">
        <f>H414</f>
        <v>0</v>
      </c>
      <c r="I413" s="4"/>
    </row>
    <row r="414" spans="1:9" s="16" customFormat="1" ht="13.5" hidden="1" customHeight="1">
      <c r="A414" s="21" t="s">
        <v>353</v>
      </c>
      <c r="B414" s="76" t="s">
        <v>284</v>
      </c>
      <c r="C414" s="76" t="s">
        <v>44</v>
      </c>
      <c r="D414" s="76" t="s">
        <v>40</v>
      </c>
      <c r="E414" s="76"/>
      <c r="F414" s="14" t="s">
        <v>352</v>
      </c>
      <c r="G414" s="76"/>
      <c r="H414" s="77">
        <f>H415</f>
        <v>0</v>
      </c>
      <c r="I414" s="4"/>
    </row>
    <row r="415" spans="1:9" s="16" customFormat="1" ht="32.25" hidden="1" customHeight="1">
      <c r="A415" s="79" t="s">
        <v>184</v>
      </c>
      <c r="B415" s="76" t="s">
        <v>284</v>
      </c>
      <c r="C415" s="76" t="s">
        <v>44</v>
      </c>
      <c r="D415" s="76" t="s">
        <v>40</v>
      </c>
      <c r="E415" s="76"/>
      <c r="F415" s="14" t="s">
        <v>352</v>
      </c>
      <c r="G415" s="76" t="s">
        <v>46</v>
      </c>
      <c r="H415" s="77"/>
      <c r="I415" s="4" t="s">
        <v>351</v>
      </c>
    </row>
    <row r="416" spans="1:9" s="16" customFormat="1" ht="29.25" hidden="1" customHeight="1">
      <c r="A416" s="79" t="s">
        <v>288</v>
      </c>
      <c r="B416" s="76" t="s">
        <v>284</v>
      </c>
      <c r="C416" s="76" t="s">
        <v>44</v>
      </c>
      <c r="D416" s="76" t="s">
        <v>44</v>
      </c>
      <c r="E416" s="76"/>
      <c r="F416" s="14"/>
      <c r="G416" s="76"/>
      <c r="H416" s="77">
        <f>H417</f>
        <v>0</v>
      </c>
      <c r="I416" s="86" t="s">
        <v>348</v>
      </c>
    </row>
    <row r="417" spans="1:9" s="16" customFormat="1" ht="27" hidden="1" customHeight="1">
      <c r="A417" s="79" t="s">
        <v>347</v>
      </c>
      <c r="B417" s="76" t="s">
        <v>284</v>
      </c>
      <c r="C417" s="76" t="s">
        <v>44</v>
      </c>
      <c r="D417" s="76" t="s">
        <v>44</v>
      </c>
      <c r="E417" s="76"/>
      <c r="F417" s="14" t="s">
        <v>346</v>
      </c>
      <c r="G417" s="76"/>
      <c r="H417" s="77">
        <f>H418</f>
        <v>0</v>
      </c>
      <c r="I417" s="86"/>
    </row>
    <row r="418" spans="1:9" s="16" customFormat="1" ht="28.5" hidden="1" customHeight="1">
      <c r="A418" s="79" t="s">
        <v>184</v>
      </c>
      <c r="B418" s="76" t="s">
        <v>284</v>
      </c>
      <c r="C418" s="76" t="s">
        <v>44</v>
      </c>
      <c r="D418" s="76" t="s">
        <v>44</v>
      </c>
      <c r="E418" s="76"/>
      <c r="F418" s="14" t="s">
        <v>346</v>
      </c>
      <c r="G418" s="76" t="s">
        <v>46</v>
      </c>
      <c r="H418" s="77"/>
      <c r="I418" s="4"/>
    </row>
    <row r="419" spans="1:9" s="16" customFormat="1" ht="21.75" customHeight="1">
      <c r="A419" s="79" t="s">
        <v>15</v>
      </c>
      <c r="B419" s="76" t="s">
        <v>284</v>
      </c>
      <c r="C419" s="76" t="s">
        <v>44</v>
      </c>
      <c r="D419" s="76" t="s">
        <v>48</v>
      </c>
      <c r="E419" s="76"/>
      <c r="F419" s="76"/>
      <c r="G419" s="76"/>
      <c r="H419" s="77">
        <f>H420</f>
        <v>20</v>
      </c>
      <c r="I419" s="4"/>
    </row>
    <row r="420" spans="1:9" s="16" customFormat="1" ht="81.75" customHeight="1">
      <c r="A420" s="79" t="s">
        <v>287</v>
      </c>
      <c r="B420" s="76" t="s">
        <v>284</v>
      </c>
      <c r="C420" s="76" t="s">
        <v>44</v>
      </c>
      <c r="D420" s="76" t="s">
        <v>48</v>
      </c>
      <c r="E420" s="76"/>
      <c r="F420" s="76" t="s">
        <v>147</v>
      </c>
      <c r="G420" s="76"/>
      <c r="H420" s="77">
        <f>H421</f>
        <v>20</v>
      </c>
      <c r="I420" s="4"/>
    </row>
    <row r="421" spans="1:9" s="16" customFormat="1" ht="34.5" customHeight="1">
      <c r="A421" s="79" t="s">
        <v>184</v>
      </c>
      <c r="B421" s="76" t="s">
        <v>284</v>
      </c>
      <c r="C421" s="76" t="s">
        <v>44</v>
      </c>
      <c r="D421" s="76" t="s">
        <v>48</v>
      </c>
      <c r="E421" s="76"/>
      <c r="F421" s="76" t="s">
        <v>147</v>
      </c>
      <c r="G421" s="76" t="s">
        <v>46</v>
      </c>
      <c r="H421" s="77">
        <v>20</v>
      </c>
      <c r="I421" s="4"/>
    </row>
    <row r="422" spans="1:9" s="16" customFormat="1" ht="15" hidden="1" customHeight="1">
      <c r="A422" s="79" t="s">
        <v>245</v>
      </c>
      <c r="B422" s="76" t="s">
        <v>284</v>
      </c>
      <c r="C422" s="76" t="s">
        <v>38</v>
      </c>
      <c r="D422" s="76" t="s">
        <v>149</v>
      </c>
      <c r="E422" s="76"/>
      <c r="F422" s="76"/>
      <c r="G422" s="76"/>
      <c r="H422" s="77">
        <f>H423</f>
        <v>0</v>
      </c>
      <c r="I422" s="4"/>
    </row>
    <row r="423" spans="1:9" s="16" customFormat="1" ht="21.75" hidden="1" customHeight="1">
      <c r="A423" s="79" t="s">
        <v>7</v>
      </c>
      <c r="B423" s="76" t="s">
        <v>284</v>
      </c>
      <c r="C423" s="76" t="s">
        <v>38</v>
      </c>
      <c r="D423" s="76" t="s">
        <v>39</v>
      </c>
      <c r="E423" s="76"/>
      <c r="F423" s="76"/>
      <c r="G423" s="76"/>
      <c r="H423" s="77">
        <f>H424+H430+H426+H428</f>
        <v>0</v>
      </c>
      <c r="I423" s="4"/>
    </row>
    <row r="424" spans="1:9" s="16" customFormat="1" ht="24.75" hidden="1" customHeight="1">
      <c r="A424" s="79" t="s">
        <v>325</v>
      </c>
      <c r="B424" s="76" t="s">
        <v>284</v>
      </c>
      <c r="C424" s="76" t="s">
        <v>38</v>
      </c>
      <c r="D424" s="76" t="s">
        <v>39</v>
      </c>
      <c r="E424" s="76"/>
      <c r="F424" s="76" t="s">
        <v>324</v>
      </c>
      <c r="G424" s="76"/>
      <c r="H424" s="77">
        <f>H425</f>
        <v>0</v>
      </c>
      <c r="I424" s="4"/>
    </row>
    <row r="425" spans="1:9" s="16" customFormat="1" ht="8.25" hidden="1" customHeight="1">
      <c r="A425" s="79" t="s">
        <v>184</v>
      </c>
      <c r="B425" s="76" t="s">
        <v>284</v>
      </c>
      <c r="C425" s="76" t="s">
        <v>38</v>
      </c>
      <c r="D425" s="76" t="s">
        <v>39</v>
      </c>
      <c r="E425" s="76"/>
      <c r="F425" s="76" t="s">
        <v>324</v>
      </c>
      <c r="G425" s="76" t="s">
        <v>46</v>
      </c>
      <c r="H425" s="77"/>
      <c r="I425" s="4" t="s">
        <v>350</v>
      </c>
    </row>
    <row r="426" spans="1:9" s="16" customFormat="1" ht="53.25" hidden="1" customHeight="1">
      <c r="A426" s="26" t="s">
        <v>344</v>
      </c>
      <c r="B426" s="76" t="s">
        <v>284</v>
      </c>
      <c r="C426" s="76" t="s">
        <v>38</v>
      </c>
      <c r="D426" s="76" t="s">
        <v>39</v>
      </c>
      <c r="E426" s="76"/>
      <c r="F426" s="76"/>
      <c r="G426" s="76"/>
      <c r="H426" s="77"/>
      <c r="I426" s="4"/>
    </row>
    <row r="427" spans="1:9" s="16" customFormat="1" ht="36" hidden="1" customHeight="1">
      <c r="A427" s="79" t="s">
        <v>184</v>
      </c>
      <c r="B427" s="76" t="s">
        <v>284</v>
      </c>
      <c r="C427" s="76" t="s">
        <v>38</v>
      </c>
      <c r="D427" s="76" t="s">
        <v>39</v>
      </c>
      <c r="E427" s="76"/>
      <c r="F427" s="76" t="s">
        <v>345</v>
      </c>
      <c r="G427" s="76" t="s">
        <v>46</v>
      </c>
      <c r="H427" s="77"/>
    </row>
    <row r="428" spans="1:9" s="16" customFormat="1" ht="3" hidden="1" customHeight="1">
      <c r="A428" s="79" t="s">
        <v>347</v>
      </c>
      <c r="B428" s="76" t="s">
        <v>284</v>
      </c>
      <c r="C428" s="76" t="s">
        <v>38</v>
      </c>
      <c r="D428" s="76" t="s">
        <v>39</v>
      </c>
      <c r="E428" s="76"/>
      <c r="F428" s="76" t="s">
        <v>346</v>
      </c>
      <c r="G428" s="76"/>
      <c r="H428" s="77">
        <f>H429</f>
        <v>0</v>
      </c>
      <c r="I428" s="4"/>
    </row>
    <row r="429" spans="1:9" s="16" customFormat="1" ht="36" hidden="1" customHeight="1">
      <c r="A429" s="79" t="s">
        <v>184</v>
      </c>
      <c r="B429" s="76" t="s">
        <v>284</v>
      </c>
      <c r="C429" s="76" t="s">
        <v>38</v>
      </c>
      <c r="D429" s="76" t="s">
        <v>39</v>
      </c>
      <c r="E429" s="76"/>
      <c r="F429" s="76" t="s">
        <v>346</v>
      </c>
      <c r="G429" s="76" t="s">
        <v>46</v>
      </c>
      <c r="H429" s="77"/>
      <c r="I429" s="4" t="s">
        <v>349</v>
      </c>
    </row>
    <row r="430" spans="1:9" s="16" customFormat="1" ht="22.5" hidden="1" customHeight="1">
      <c r="A430" s="79" t="s">
        <v>338</v>
      </c>
      <c r="B430" s="76" t="s">
        <v>284</v>
      </c>
      <c r="C430" s="76" t="s">
        <v>38</v>
      </c>
      <c r="D430" s="76" t="s">
        <v>39</v>
      </c>
      <c r="E430" s="76"/>
      <c r="F430" s="76" t="s">
        <v>339</v>
      </c>
      <c r="G430" s="76"/>
      <c r="H430" s="77">
        <f>H431</f>
        <v>0</v>
      </c>
      <c r="I430" s="4"/>
    </row>
    <row r="431" spans="1:9" s="16" customFormat="1" ht="36" hidden="1" customHeight="1">
      <c r="A431" s="79" t="s">
        <v>184</v>
      </c>
      <c r="B431" s="76" t="s">
        <v>284</v>
      </c>
      <c r="C431" s="76" t="s">
        <v>38</v>
      </c>
      <c r="D431" s="76" t="s">
        <v>39</v>
      </c>
      <c r="E431" s="76"/>
      <c r="F431" s="76" t="s">
        <v>339</v>
      </c>
      <c r="G431" s="76" t="s">
        <v>46</v>
      </c>
      <c r="H431" s="77"/>
      <c r="I431" s="4"/>
    </row>
    <row r="432" spans="1:9" s="16" customFormat="1" ht="19.5" customHeight="1">
      <c r="A432" s="79" t="s">
        <v>17</v>
      </c>
      <c r="B432" s="76" t="s">
        <v>284</v>
      </c>
      <c r="C432" s="76" t="s">
        <v>51</v>
      </c>
      <c r="D432" s="76" t="s">
        <v>149</v>
      </c>
      <c r="E432" s="76"/>
      <c r="F432" s="76"/>
      <c r="G432" s="76"/>
      <c r="H432" s="77">
        <f>H433+H460</f>
        <v>7561.5</v>
      </c>
    </row>
    <row r="433" spans="1:9" s="16" customFormat="1" ht="21" customHeight="1">
      <c r="A433" s="79" t="s">
        <v>36</v>
      </c>
      <c r="B433" s="76" t="s">
        <v>284</v>
      </c>
      <c r="C433" s="76">
        <v>10</v>
      </c>
      <c r="D433" s="76" t="s">
        <v>40</v>
      </c>
      <c r="E433" s="76"/>
      <c r="F433" s="76"/>
      <c r="G433" s="76"/>
      <c r="H433" s="77">
        <f>H448+H451+H453+H455+H434+H442+H446+H444</f>
        <v>7561.5</v>
      </c>
    </row>
    <row r="434" spans="1:9" s="16" customFormat="1" ht="31.5" customHeight="1">
      <c r="A434" s="22" t="s">
        <v>438</v>
      </c>
      <c r="B434" s="76" t="s">
        <v>284</v>
      </c>
      <c r="C434" s="76" t="s">
        <v>51</v>
      </c>
      <c r="D434" s="76" t="s">
        <v>40</v>
      </c>
      <c r="E434" s="76"/>
      <c r="F434" s="13" t="s">
        <v>271</v>
      </c>
      <c r="G434" s="76"/>
      <c r="H434" s="77">
        <f>H435</f>
        <v>1094.4000000000001</v>
      </c>
    </row>
    <row r="435" spans="1:9" s="16" customFormat="1" ht="30.75" customHeight="1">
      <c r="A435" s="22" t="s">
        <v>439</v>
      </c>
      <c r="B435" s="76" t="s">
        <v>284</v>
      </c>
      <c r="C435" s="76" t="s">
        <v>51</v>
      </c>
      <c r="D435" s="76" t="s">
        <v>40</v>
      </c>
      <c r="E435" s="76"/>
      <c r="F435" s="13" t="s">
        <v>272</v>
      </c>
      <c r="G435" s="76"/>
      <c r="H435" s="77">
        <f>H436</f>
        <v>1094.4000000000001</v>
      </c>
    </row>
    <row r="436" spans="1:9" s="16" customFormat="1" ht="32.25" customHeight="1">
      <c r="A436" s="22" t="s">
        <v>275</v>
      </c>
      <c r="B436" s="76" t="s">
        <v>284</v>
      </c>
      <c r="C436" s="76" t="s">
        <v>51</v>
      </c>
      <c r="D436" s="76" t="s">
        <v>40</v>
      </c>
      <c r="E436" s="76"/>
      <c r="F436" s="13" t="s">
        <v>437</v>
      </c>
      <c r="G436" s="76"/>
      <c r="H436" s="77">
        <f>H437</f>
        <v>1094.4000000000001</v>
      </c>
    </row>
    <row r="437" spans="1:9" s="16" customFormat="1" ht="30.75" customHeight="1">
      <c r="A437" s="22" t="s">
        <v>189</v>
      </c>
      <c r="B437" s="76" t="s">
        <v>284</v>
      </c>
      <c r="C437" s="76" t="s">
        <v>51</v>
      </c>
      <c r="D437" s="76" t="s">
        <v>40</v>
      </c>
      <c r="E437" s="76"/>
      <c r="F437" s="13" t="s">
        <v>437</v>
      </c>
      <c r="G437" s="76" t="s">
        <v>188</v>
      </c>
      <c r="H437" s="77">
        <v>1094.4000000000001</v>
      </c>
      <c r="I437" s="30" t="s">
        <v>453</v>
      </c>
    </row>
    <row r="438" spans="1:9" s="16" customFormat="1" ht="39.75" hidden="1" customHeight="1">
      <c r="A438" s="22" t="s">
        <v>268</v>
      </c>
      <c r="B438" s="76" t="s">
        <v>284</v>
      </c>
      <c r="C438" s="76" t="s">
        <v>51</v>
      </c>
      <c r="D438" s="76" t="s">
        <v>40</v>
      </c>
      <c r="E438" s="76"/>
      <c r="F438" s="13" t="s">
        <v>271</v>
      </c>
      <c r="G438" s="76"/>
      <c r="H438" s="77">
        <f>H439</f>
        <v>0</v>
      </c>
      <c r="I438" s="4"/>
    </row>
    <row r="439" spans="1:9" s="16" customFormat="1" ht="33.75" hidden="1" customHeight="1">
      <c r="A439" s="22" t="s">
        <v>274</v>
      </c>
      <c r="B439" s="76" t="s">
        <v>284</v>
      </c>
      <c r="C439" s="76" t="s">
        <v>51</v>
      </c>
      <c r="D439" s="76" t="s">
        <v>40</v>
      </c>
      <c r="E439" s="76"/>
      <c r="F439" s="13" t="s">
        <v>278</v>
      </c>
      <c r="G439" s="76"/>
      <c r="H439" s="77">
        <f>H440</f>
        <v>0</v>
      </c>
      <c r="I439" s="4"/>
    </row>
    <row r="440" spans="1:9" s="16" customFormat="1" ht="30.75" hidden="1" customHeight="1">
      <c r="A440" s="22" t="s">
        <v>275</v>
      </c>
      <c r="B440" s="76" t="s">
        <v>284</v>
      </c>
      <c r="C440" s="76" t="s">
        <v>51</v>
      </c>
      <c r="D440" s="76" t="s">
        <v>40</v>
      </c>
      <c r="E440" s="76"/>
      <c r="F440" s="13" t="s">
        <v>322</v>
      </c>
      <c r="G440" s="76"/>
      <c r="H440" s="77">
        <f>H441</f>
        <v>0</v>
      </c>
      <c r="I440" s="4"/>
    </row>
    <row r="441" spans="1:9" s="16" customFormat="1" ht="4.5" hidden="1" customHeight="1">
      <c r="A441" s="22" t="s">
        <v>189</v>
      </c>
      <c r="B441" s="76" t="s">
        <v>284</v>
      </c>
      <c r="C441" s="76" t="s">
        <v>51</v>
      </c>
      <c r="D441" s="76" t="s">
        <v>40</v>
      </c>
      <c r="E441" s="76"/>
      <c r="F441" s="13" t="s">
        <v>322</v>
      </c>
      <c r="G441" s="76" t="s">
        <v>188</v>
      </c>
      <c r="H441" s="77"/>
      <c r="I441" s="4"/>
    </row>
    <row r="442" spans="1:9" s="16" customFormat="1" ht="49.5" customHeight="1">
      <c r="A442" s="74" t="s">
        <v>440</v>
      </c>
      <c r="B442" s="76" t="s">
        <v>284</v>
      </c>
      <c r="C442" s="76" t="s">
        <v>51</v>
      </c>
      <c r="D442" s="76" t="s">
        <v>40</v>
      </c>
      <c r="E442" s="76"/>
      <c r="F442" s="13" t="s">
        <v>433</v>
      </c>
      <c r="G442" s="76"/>
      <c r="H442" s="77">
        <f>H443</f>
        <v>4901.8999999999996</v>
      </c>
    </row>
    <row r="443" spans="1:9" s="16" customFormat="1" ht="35.25" customHeight="1">
      <c r="A443" s="22" t="s">
        <v>189</v>
      </c>
      <c r="B443" s="76" t="s">
        <v>284</v>
      </c>
      <c r="C443" s="76" t="s">
        <v>51</v>
      </c>
      <c r="D443" s="76" t="s">
        <v>40</v>
      </c>
      <c r="E443" s="76"/>
      <c r="F443" s="13" t="s">
        <v>433</v>
      </c>
      <c r="G443" s="76" t="s">
        <v>188</v>
      </c>
      <c r="H443" s="77">
        <v>4901.8999999999996</v>
      </c>
    </row>
    <row r="444" spans="1:9" s="16" customFormat="1" ht="114" customHeight="1">
      <c r="A444" s="74" t="s">
        <v>517</v>
      </c>
      <c r="B444" s="76" t="s">
        <v>284</v>
      </c>
      <c r="C444" s="76" t="s">
        <v>51</v>
      </c>
      <c r="D444" s="76" t="s">
        <v>40</v>
      </c>
      <c r="E444" s="76"/>
      <c r="F444" s="13" t="s">
        <v>516</v>
      </c>
      <c r="G444" s="76"/>
      <c r="H444" s="77">
        <f>H445</f>
        <v>1124.0999999999999</v>
      </c>
    </row>
    <row r="445" spans="1:9" s="16" customFormat="1" ht="35.25" customHeight="1">
      <c r="A445" s="22" t="s">
        <v>189</v>
      </c>
      <c r="B445" s="76" t="s">
        <v>284</v>
      </c>
      <c r="C445" s="76" t="s">
        <v>51</v>
      </c>
      <c r="D445" s="76" t="s">
        <v>40</v>
      </c>
      <c r="E445" s="76"/>
      <c r="F445" s="13" t="s">
        <v>516</v>
      </c>
      <c r="G445" s="76" t="s">
        <v>188</v>
      </c>
      <c r="H445" s="77">
        <v>1124.0999999999999</v>
      </c>
    </row>
    <row r="446" spans="1:9" s="16" customFormat="1" ht="102" customHeight="1">
      <c r="A446" s="22" t="s">
        <v>442</v>
      </c>
      <c r="B446" s="76" t="s">
        <v>284</v>
      </c>
      <c r="C446" s="76" t="s">
        <v>51</v>
      </c>
      <c r="D446" s="76" t="s">
        <v>40</v>
      </c>
      <c r="E446" s="76"/>
      <c r="F446" s="13" t="s">
        <v>441</v>
      </c>
      <c r="G446" s="76"/>
      <c r="H446" s="77">
        <f>H447</f>
        <v>197.1</v>
      </c>
    </row>
    <row r="447" spans="1:9" s="16" customFormat="1" ht="30" customHeight="1">
      <c r="A447" s="22" t="s">
        <v>189</v>
      </c>
      <c r="B447" s="76" t="s">
        <v>284</v>
      </c>
      <c r="C447" s="76" t="s">
        <v>51</v>
      </c>
      <c r="D447" s="76" t="s">
        <v>40</v>
      </c>
      <c r="E447" s="76"/>
      <c r="F447" s="13" t="s">
        <v>441</v>
      </c>
      <c r="G447" s="76" t="s">
        <v>188</v>
      </c>
      <c r="H447" s="77">
        <v>197.1</v>
      </c>
    </row>
    <row r="448" spans="1:9" s="16" customFormat="1" ht="18" hidden="1" customHeight="1">
      <c r="A448" s="79" t="s">
        <v>8</v>
      </c>
      <c r="B448" s="76" t="s">
        <v>284</v>
      </c>
      <c r="C448" s="76">
        <v>10</v>
      </c>
      <c r="D448" s="76" t="s">
        <v>40</v>
      </c>
      <c r="E448" s="76">
        <v>7950000</v>
      </c>
      <c r="F448" s="76" t="s">
        <v>150</v>
      </c>
      <c r="G448" s="76"/>
      <c r="H448" s="77">
        <f>H449</f>
        <v>0</v>
      </c>
    </row>
    <row r="449" spans="1:8" s="16" customFormat="1" ht="97.5" hidden="1" customHeight="1">
      <c r="A449" s="79" t="s">
        <v>315</v>
      </c>
      <c r="B449" s="76" t="s">
        <v>284</v>
      </c>
      <c r="C449" s="76">
        <v>10</v>
      </c>
      <c r="D449" s="76" t="s">
        <v>40</v>
      </c>
      <c r="E449" s="76">
        <v>7950006</v>
      </c>
      <c r="F449" s="76" t="s">
        <v>150</v>
      </c>
      <c r="G449" s="14"/>
      <c r="H449" s="77">
        <f>H450</f>
        <v>0</v>
      </c>
    </row>
    <row r="450" spans="1:8" s="16" customFormat="1" ht="31.5" hidden="1">
      <c r="A450" s="79" t="s">
        <v>189</v>
      </c>
      <c r="B450" s="76" t="s">
        <v>284</v>
      </c>
      <c r="C450" s="76">
        <v>10</v>
      </c>
      <c r="D450" s="76" t="s">
        <v>40</v>
      </c>
      <c r="E450" s="76">
        <v>7950006</v>
      </c>
      <c r="F450" s="76" t="s">
        <v>150</v>
      </c>
      <c r="G450" s="76" t="s">
        <v>188</v>
      </c>
      <c r="H450" s="77"/>
    </row>
    <row r="451" spans="1:8" s="16" customFormat="1" ht="81.75" customHeight="1">
      <c r="A451" s="15" t="s">
        <v>240</v>
      </c>
      <c r="B451" s="76" t="s">
        <v>284</v>
      </c>
      <c r="C451" s="76" t="s">
        <v>51</v>
      </c>
      <c r="D451" s="76" t="s">
        <v>40</v>
      </c>
      <c r="E451" s="76"/>
      <c r="F451" s="76" t="s">
        <v>443</v>
      </c>
      <c r="G451" s="76"/>
      <c r="H451" s="77">
        <f>H452</f>
        <v>3</v>
      </c>
    </row>
    <row r="452" spans="1:8" s="16" customFormat="1" ht="31.5">
      <c r="A452" s="79" t="s">
        <v>184</v>
      </c>
      <c r="B452" s="76" t="s">
        <v>284</v>
      </c>
      <c r="C452" s="76" t="s">
        <v>51</v>
      </c>
      <c r="D452" s="76" t="s">
        <v>40</v>
      </c>
      <c r="E452" s="76"/>
      <c r="F452" s="76" t="s">
        <v>443</v>
      </c>
      <c r="G452" s="76" t="s">
        <v>46</v>
      </c>
      <c r="H452" s="77">
        <v>3</v>
      </c>
    </row>
    <row r="453" spans="1:8" s="16" customFormat="1" ht="31.5">
      <c r="A453" s="79" t="s">
        <v>444</v>
      </c>
      <c r="B453" s="76" t="s">
        <v>284</v>
      </c>
      <c r="C453" s="76">
        <v>10</v>
      </c>
      <c r="D453" s="76" t="s">
        <v>40</v>
      </c>
      <c r="E453" s="76">
        <v>7950009</v>
      </c>
      <c r="F453" s="76" t="s">
        <v>151</v>
      </c>
      <c r="G453" s="76"/>
      <c r="H453" s="77">
        <f>H454</f>
        <v>141</v>
      </c>
    </row>
    <row r="454" spans="1:8" s="16" customFormat="1" ht="31.5">
      <c r="A454" s="79" t="s">
        <v>184</v>
      </c>
      <c r="B454" s="76" t="s">
        <v>284</v>
      </c>
      <c r="C454" s="76">
        <v>10</v>
      </c>
      <c r="D454" s="76" t="s">
        <v>40</v>
      </c>
      <c r="E454" s="76">
        <v>7950009</v>
      </c>
      <c r="F454" s="76" t="s">
        <v>151</v>
      </c>
      <c r="G454" s="76" t="s">
        <v>46</v>
      </c>
      <c r="H454" s="77">
        <v>141</v>
      </c>
    </row>
    <row r="455" spans="1:8" s="16" customFormat="1" ht="15.75">
      <c r="A455" s="79" t="s">
        <v>91</v>
      </c>
      <c r="B455" s="76" t="s">
        <v>284</v>
      </c>
      <c r="C455" s="76">
        <v>10</v>
      </c>
      <c r="D455" s="76" t="s">
        <v>40</v>
      </c>
      <c r="E455" s="76">
        <v>5050000</v>
      </c>
      <c r="F455" s="76" t="s">
        <v>152</v>
      </c>
      <c r="G455" s="76"/>
      <c r="H455" s="77">
        <f>H456</f>
        <v>100</v>
      </c>
    </row>
    <row r="456" spans="1:8" s="16" customFormat="1" ht="15.75">
      <c r="A456" s="79" t="s">
        <v>90</v>
      </c>
      <c r="B456" s="76" t="s">
        <v>284</v>
      </c>
      <c r="C456" s="76">
        <v>10</v>
      </c>
      <c r="D456" s="76" t="s">
        <v>40</v>
      </c>
      <c r="E456" s="76">
        <v>5053302</v>
      </c>
      <c r="F456" s="76" t="s">
        <v>153</v>
      </c>
      <c r="G456" s="76"/>
      <c r="H456" s="77">
        <f>H457+H469</f>
        <v>100</v>
      </c>
    </row>
    <row r="457" spans="1:8" s="16" customFormat="1" ht="33" customHeight="1">
      <c r="A457" s="79" t="s">
        <v>184</v>
      </c>
      <c r="B457" s="76" t="s">
        <v>284</v>
      </c>
      <c r="C457" s="76" t="s">
        <v>51</v>
      </c>
      <c r="D457" s="76" t="s">
        <v>40</v>
      </c>
      <c r="E457" s="76" t="s">
        <v>83</v>
      </c>
      <c r="F457" s="76" t="s">
        <v>153</v>
      </c>
      <c r="G457" s="76" t="s">
        <v>46</v>
      </c>
      <c r="H457" s="77">
        <v>97</v>
      </c>
    </row>
    <row r="458" spans="1:8" s="16" customFormat="1" ht="51" hidden="1" customHeight="1">
      <c r="A458" s="79" t="s">
        <v>366</v>
      </c>
      <c r="B458" s="76" t="s">
        <v>284</v>
      </c>
      <c r="C458" s="76" t="s">
        <v>51</v>
      </c>
      <c r="D458" s="76" t="s">
        <v>40</v>
      </c>
      <c r="E458" s="76"/>
      <c r="F458" s="76" t="s">
        <v>365</v>
      </c>
      <c r="G458" s="76"/>
      <c r="H458" s="77">
        <f>H459</f>
        <v>0</v>
      </c>
    </row>
    <row r="459" spans="1:8" s="16" customFormat="1" ht="45.75" hidden="1" customHeight="1">
      <c r="A459" s="79" t="s">
        <v>368</v>
      </c>
      <c r="B459" s="76" t="s">
        <v>284</v>
      </c>
      <c r="C459" s="76" t="s">
        <v>51</v>
      </c>
      <c r="D459" s="76" t="s">
        <v>40</v>
      </c>
      <c r="E459" s="76"/>
      <c r="F459" s="76" t="s">
        <v>365</v>
      </c>
      <c r="G459" s="76" t="s">
        <v>367</v>
      </c>
      <c r="H459" s="77"/>
    </row>
    <row r="460" spans="1:8" s="16" customFormat="1" ht="3.75" hidden="1" customHeight="1">
      <c r="A460" s="46" t="s">
        <v>176</v>
      </c>
      <c r="B460" s="76" t="s">
        <v>284</v>
      </c>
      <c r="C460" s="76" t="s">
        <v>51</v>
      </c>
      <c r="D460" s="76" t="s">
        <v>54</v>
      </c>
      <c r="E460" s="76"/>
      <c r="F460" s="76"/>
      <c r="G460" s="76"/>
      <c r="H460" s="77">
        <f>H461</f>
        <v>0</v>
      </c>
    </row>
    <row r="461" spans="1:8" s="16" customFormat="1" ht="7.5" hidden="1" customHeight="1">
      <c r="A461" s="47" t="s">
        <v>177</v>
      </c>
      <c r="B461" s="76" t="s">
        <v>284</v>
      </c>
      <c r="C461" s="76" t="s">
        <v>51</v>
      </c>
      <c r="D461" s="76" t="s">
        <v>54</v>
      </c>
      <c r="E461" s="76"/>
      <c r="F461" s="76" t="s">
        <v>175</v>
      </c>
      <c r="G461" s="76"/>
      <c r="H461" s="77">
        <f>H462</f>
        <v>0</v>
      </c>
    </row>
    <row r="462" spans="1:8" s="16" customFormat="1" ht="19.5" hidden="1" customHeight="1">
      <c r="A462" s="47" t="s">
        <v>184</v>
      </c>
      <c r="B462" s="76" t="s">
        <v>284</v>
      </c>
      <c r="C462" s="76" t="s">
        <v>51</v>
      </c>
      <c r="D462" s="76" t="s">
        <v>54</v>
      </c>
      <c r="E462" s="76"/>
      <c r="F462" s="76" t="s">
        <v>175</v>
      </c>
      <c r="G462" s="76" t="s">
        <v>46</v>
      </c>
      <c r="H462" s="77">
        <v>0</v>
      </c>
    </row>
    <row r="463" spans="1:8" s="16" customFormat="1" ht="16.5" hidden="1" customHeight="1">
      <c r="A463" s="47" t="s">
        <v>35</v>
      </c>
      <c r="B463" s="76" t="s">
        <v>284</v>
      </c>
      <c r="C463" s="76" t="s">
        <v>107</v>
      </c>
      <c r="D463" s="76" t="s">
        <v>149</v>
      </c>
      <c r="E463" s="76"/>
      <c r="F463" s="76"/>
      <c r="G463" s="76"/>
      <c r="H463" s="77">
        <f>H464</f>
        <v>0</v>
      </c>
    </row>
    <row r="464" spans="1:8" s="16" customFormat="1" ht="0.75" hidden="1" customHeight="1">
      <c r="A464" s="47" t="s">
        <v>154</v>
      </c>
      <c r="B464" s="76" t="s">
        <v>284</v>
      </c>
      <c r="C464" s="76" t="s">
        <v>107</v>
      </c>
      <c r="D464" s="76" t="s">
        <v>45</v>
      </c>
      <c r="E464" s="76"/>
      <c r="F464" s="76"/>
      <c r="G464" s="76"/>
      <c r="H464" s="77">
        <f>H465+H467</f>
        <v>0</v>
      </c>
    </row>
    <row r="465" spans="1:9" s="16" customFormat="1" ht="31.5" hidden="1" customHeight="1">
      <c r="A465" s="22" t="s">
        <v>299</v>
      </c>
      <c r="B465" s="76" t="s">
        <v>284</v>
      </c>
      <c r="C465" s="76" t="s">
        <v>107</v>
      </c>
      <c r="D465" s="76" t="s">
        <v>45</v>
      </c>
      <c r="E465" s="76"/>
      <c r="F465" s="14" t="s">
        <v>374</v>
      </c>
      <c r="G465" s="76"/>
      <c r="H465" s="77">
        <f>H466</f>
        <v>0</v>
      </c>
      <c r="I465" s="16" t="s">
        <v>380</v>
      </c>
    </row>
    <row r="466" spans="1:9" s="16" customFormat="1" ht="36.75" hidden="1" customHeight="1">
      <c r="A466" s="79" t="s">
        <v>236</v>
      </c>
      <c r="B466" s="76" t="s">
        <v>284</v>
      </c>
      <c r="C466" s="76" t="s">
        <v>107</v>
      </c>
      <c r="D466" s="76" t="s">
        <v>45</v>
      </c>
      <c r="E466" s="76"/>
      <c r="F466" s="14" t="s">
        <v>374</v>
      </c>
      <c r="G466" s="76" t="s">
        <v>235</v>
      </c>
      <c r="H466" s="41"/>
      <c r="I466" s="4"/>
    </row>
    <row r="467" spans="1:9" s="16" customFormat="1" ht="23.25" hidden="1" customHeight="1">
      <c r="A467" s="17" t="s">
        <v>247</v>
      </c>
      <c r="B467" s="76" t="s">
        <v>284</v>
      </c>
      <c r="C467" s="13" t="s">
        <v>107</v>
      </c>
      <c r="D467" s="13" t="s">
        <v>45</v>
      </c>
      <c r="E467" s="20" t="s">
        <v>246</v>
      </c>
      <c r="F467" s="20" t="s">
        <v>246</v>
      </c>
      <c r="G467" s="76"/>
      <c r="H467" s="77">
        <f>H468</f>
        <v>0</v>
      </c>
      <c r="I467" s="4"/>
    </row>
    <row r="468" spans="1:9" s="16" customFormat="1" ht="26.25" hidden="1" customHeight="1">
      <c r="A468" s="47" t="s">
        <v>184</v>
      </c>
      <c r="B468" s="76" t="s">
        <v>284</v>
      </c>
      <c r="C468" s="13" t="s">
        <v>107</v>
      </c>
      <c r="D468" s="13" t="s">
        <v>45</v>
      </c>
      <c r="E468" s="20" t="s">
        <v>246</v>
      </c>
      <c r="F468" s="20" t="s">
        <v>246</v>
      </c>
      <c r="G468" s="76" t="s">
        <v>46</v>
      </c>
      <c r="H468" s="77"/>
      <c r="I468" s="40" t="s">
        <v>343</v>
      </c>
    </row>
    <row r="469" spans="1:9" s="16" customFormat="1" ht="26.25" customHeight="1">
      <c r="A469" s="47" t="s">
        <v>239</v>
      </c>
      <c r="B469" s="76" t="s">
        <v>284</v>
      </c>
      <c r="C469" s="13" t="s">
        <v>51</v>
      </c>
      <c r="D469" s="13" t="s">
        <v>40</v>
      </c>
      <c r="E469" s="20"/>
      <c r="F469" s="76" t="s">
        <v>153</v>
      </c>
      <c r="G469" s="76" t="s">
        <v>238</v>
      </c>
      <c r="H469" s="77">
        <v>3</v>
      </c>
      <c r="I469" s="40"/>
    </row>
    <row r="470" spans="1:9" s="16" customFormat="1" ht="15.75" customHeight="1">
      <c r="A470" s="79" t="s">
        <v>33</v>
      </c>
      <c r="B470" s="76" t="s">
        <v>284</v>
      </c>
      <c r="C470" s="76">
        <v>12</v>
      </c>
      <c r="D470" s="76" t="s">
        <v>149</v>
      </c>
      <c r="E470" s="76"/>
      <c r="F470" s="76"/>
      <c r="G470" s="76"/>
      <c r="H470" s="77">
        <f>H471</f>
        <v>600</v>
      </c>
    </row>
    <row r="471" spans="1:9" s="16" customFormat="1" ht="15.75" customHeight="1">
      <c r="A471" s="79" t="s">
        <v>34</v>
      </c>
      <c r="B471" s="76" t="s">
        <v>284</v>
      </c>
      <c r="C471" s="76">
        <v>12</v>
      </c>
      <c r="D471" s="76" t="s">
        <v>45</v>
      </c>
      <c r="E471" s="76"/>
      <c r="F471" s="76"/>
      <c r="G471" s="76"/>
      <c r="H471" s="77">
        <f>H472</f>
        <v>600</v>
      </c>
    </row>
    <row r="472" spans="1:9" s="16" customFormat="1" ht="48" customHeight="1">
      <c r="A472" s="79" t="s">
        <v>387</v>
      </c>
      <c r="B472" s="76" t="s">
        <v>284</v>
      </c>
      <c r="C472" s="76">
        <v>12</v>
      </c>
      <c r="D472" s="76" t="s">
        <v>45</v>
      </c>
      <c r="E472" s="76" t="s">
        <v>71</v>
      </c>
      <c r="F472" s="76" t="s">
        <v>386</v>
      </c>
      <c r="G472" s="76"/>
      <c r="H472" s="77">
        <f>H473+H474</f>
        <v>600</v>
      </c>
    </row>
    <row r="473" spans="1:9" s="16" customFormat="1" ht="30.75" customHeight="1">
      <c r="A473" s="79" t="s">
        <v>184</v>
      </c>
      <c r="B473" s="76" t="s">
        <v>284</v>
      </c>
      <c r="C473" s="76">
        <v>12</v>
      </c>
      <c r="D473" s="76" t="s">
        <v>45</v>
      </c>
      <c r="E473" s="76" t="s">
        <v>71</v>
      </c>
      <c r="F473" s="76" t="s">
        <v>386</v>
      </c>
      <c r="G473" s="76" t="s">
        <v>46</v>
      </c>
      <c r="H473" s="77">
        <v>600</v>
      </c>
    </row>
    <row r="474" spans="1:9" s="16" customFormat="1" ht="63" hidden="1">
      <c r="A474" s="79" t="s">
        <v>388</v>
      </c>
      <c r="B474" s="76" t="s">
        <v>284</v>
      </c>
      <c r="C474" s="76">
        <v>12</v>
      </c>
      <c r="D474" s="76" t="s">
        <v>45</v>
      </c>
      <c r="E474" s="76"/>
      <c r="F474" s="76" t="s">
        <v>386</v>
      </c>
      <c r="G474" s="76" t="s">
        <v>105</v>
      </c>
      <c r="H474" s="77"/>
    </row>
    <row r="475" spans="1:9" s="16" customFormat="1" ht="15.75" customHeight="1">
      <c r="A475" s="79" t="s">
        <v>28</v>
      </c>
      <c r="B475" s="76">
        <v>303</v>
      </c>
      <c r="C475" s="76"/>
      <c r="D475" s="76"/>
      <c r="E475" s="76"/>
      <c r="F475" s="76"/>
      <c r="G475" s="76"/>
      <c r="H475" s="77">
        <f>H476+H529+H579+H583+H605+H547</f>
        <v>29175.800000000003</v>
      </c>
    </row>
    <row r="476" spans="1:9" s="16" customFormat="1" ht="15.75" customHeight="1">
      <c r="A476" s="79" t="s">
        <v>19</v>
      </c>
      <c r="B476" s="76">
        <v>303</v>
      </c>
      <c r="C476" s="76" t="s">
        <v>39</v>
      </c>
      <c r="D476" s="76" t="s">
        <v>149</v>
      </c>
      <c r="E476" s="76"/>
      <c r="F476" s="76"/>
      <c r="G476" s="76"/>
      <c r="H476" s="77">
        <f>H477+H481+H484+H493+H498</f>
        <v>26722.400000000001</v>
      </c>
    </row>
    <row r="477" spans="1:9" s="16" customFormat="1" ht="47.25" customHeight="1">
      <c r="A477" s="79" t="s">
        <v>217</v>
      </c>
      <c r="B477" s="76" t="s">
        <v>63</v>
      </c>
      <c r="C477" s="76" t="s">
        <v>39</v>
      </c>
      <c r="D477" s="76" t="s">
        <v>45</v>
      </c>
      <c r="E477" s="76"/>
      <c r="F477" s="76"/>
      <c r="G477" s="76"/>
      <c r="H477" s="77">
        <f>H478</f>
        <v>2840.3</v>
      </c>
    </row>
    <row r="478" spans="1:9" s="16" customFormat="1" ht="31.5">
      <c r="A478" s="79" t="s">
        <v>87</v>
      </c>
      <c r="B478" s="76" t="s">
        <v>63</v>
      </c>
      <c r="C478" s="76" t="s">
        <v>39</v>
      </c>
      <c r="D478" s="76" t="s">
        <v>45</v>
      </c>
      <c r="E478" s="76"/>
      <c r="F478" s="76" t="s">
        <v>130</v>
      </c>
      <c r="G478" s="76"/>
      <c r="H478" s="77">
        <f>H479</f>
        <v>2840.3</v>
      </c>
    </row>
    <row r="479" spans="1:9" s="16" customFormat="1" ht="15.75">
      <c r="A479" s="79" t="s">
        <v>218</v>
      </c>
      <c r="B479" s="76" t="s">
        <v>63</v>
      </c>
      <c r="C479" s="76" t="s">
        <v>39</v>
      </c>
      <c r="D479" s="76" t="s">
        <v>45</v>
      </c>
      <c r="E479" s="76"/>
      <c r="F479" s="76" t="s">
        <v>219</v>
      </c>
      <c r="G479" s="76"/>
      <c r="H479" s="77">
        <f>H480</f>
        <v>2840.3</v>
      </c>
    </row>
    <row r="480" spans="1:9" s="16" customFormat="1" ht="78" customHeight="1">
      <c r="A480" s="79" t="s">
        <v>183</v>
      </c>
      <c r="B480" s="76" t="s">
        <v>63</v>
      </c>
      <c r="C480" s="76" t="s">
        <v>39</v>
      </c>
      <c r="D480" s="76" t="s">
        <v>45</v>
      </c>
      <c r="E480" s="76"/>
      <c r="F480" s="76" t="s">
        <v>219</v>
      </c>
      <c r="G480" s="76" t="s">
        <v>186</v>
      </c>
      <c r="H480" s="77">
        <v>2840.3</v>
      </c>
    </row>
    <row r="481" spans="1:8" s="16" customFormat="1" ht="49.5" hidden="1" customHeight="1">
      <c r="A481" s="79" t="s">
        <v>94</v>
      </c>
      <c r="B481" s="76">
        <v>303</v>
      </c>
      <c r="C481" s="76" t="s">
        <v>39</v>
      </c>
      <c r="D481" s="76" t="s">
        <v>40</v>
      </c>
      <c r="E481" s="76"/>
      <c r="F481" s="76"/>
      <c r="G481" s="76"/>
      <c r="H481" s="77">
        <f>H482</f>
        <v>0</v>
      </c>
    </row>
    <row r="482" spans="1:8" s="16" customFormat="1" ht="33.75" hidden="1" customHeight="1">
      <c r="A482" s="79" t="s">
        <v>78</v>
      </c>
      <c r="B482" s="76">
        <v>303</v>
      </c>
      <c r="C482" s="76" t="s">
        <v>39</v>
      </c>
      <c r="D482" s="76" t="s">
        <v>40</v>
      </c>
      <c r="E482" s="76" t="s">
        <v>49</v>
      </c>
      <c r="F482" s="76" t="s">
        <v>129</v>
      </c>
      <c r="G482" s="76"/>
      <c r="H482" s="77">
        <f>H483</f>
        <v>0</v>
      </c>
    </row>
    <row r="483" spans="1:8" s="16" customFormat="1" ht="31.5" hidden="1">
      <c r="A483" s="79" t="s">
        <v>184</v>
      </c>
      <c r="B483" s="76">
        <v>303</v>
      </c>
      <c r="C483" s="76" t="s">
        <v>39</v>
      </c>
      <c r="D483" s="76" t="s">
        <v>40</v>
      </c>
      <c r="E483" s="76" t="s">
        <v>41</v>
      </c>
      <c r="F483" s="76" t="s">
        <v>129</v>
      </c>
      <c r="G483" s="76" t="s">
        <v>46</v>
      </c>
      <c r="H483" s="77"/>
    </row>
    <row r="484" spans="1:8" s="16" customFormat="1" ht="67.5" customHeight="1">
      <c r="A484" s="79" t="s">
        <v>403</v>
      </c>
      <c r="B484" s="76">
        <v>303</v>
      </c>
      <c r="C484" s="76" t="s">
        <v>39</v>
      </c>
      <c r="D484" s="76" t="s">
        <v>42</v>
      </c>
      <c r="E484" s="76"/>
      <c r="F484" s="76"/>
      <c r="G484" s="76"/>
      <c r="H484" s="77">
        <f>H486+H491+H496</f>
        <v>19541.7</v>
      </c>
    </row>
    <row r="485" spans="1:8" s="16" customFormat="1" ht="36" customHeight="1">
      <c r="A485" s="79" t="s">
        <v>87</v>
      </c>
      <c r="B485" s="76">
        <v>303</v>
      </c>
      <c r="C485" s="76" t="s">
        <v>39</v>
      </c>
      <c r="D485" s="76" t="s">
        <v>42</v>
      </c>
      <c r="E485" s="76" t="s">
        <v>49</v>
      </c>
      <c r="F485" s="76" t="s">
        <v>130</v>
      </c>
      <c r="G485" s="76"/>
      <c r="H485" s="77">
        <f>H486</f>
        <v>16621.7</v>
      </c>
    </row>
    <row r="486" spans="1:8" s="16" customFormat="1" ht="31.5">
      <c r="A486" s="79" t="s">
        <v>78</v>
      </c>
      <c r="B486" s="76">
        <v>303</v>
      </c>
      <c r="C486" s="76" t="s">
        <v>39</v>
      </c>
      <c r="D486" s="76" t="s">
        <v>42</v>
      </c>
      <c r="E486" s="76" t="s">
        <v>41</v>
      </c>
      <c r="F486" s="76" t="s">
        <v>129</v>
      </c>
      <c r="G486" s="76"/>
      <c r="H486" s="77">
        <f>H487+H489+H490</f>
        <v>16621.7</v>
      </c>
    </row>
    <row r="487" spans="1:8" s="16" customFormat="1" ht="76.5" customHeight="1">
      <c r="A487" s="88" t="s">
        <v>183</v>
      </c>
      <c r="B487" s="87">
        <v>303</v>
      </c>
      <c r="C487" s="87" t="s">
        <v>39</v>
      </c>
      <c r="D487" s="87" t="s">
        <v>42</v>
      </c>
      <c r="E487" s="87" t="s">
        <v>41</v>
      </c>
      <c r="F487" s="76" t="s">
        <v>129</v>
      </c>
      <c r="G487" s="87" t="s">
        <v>186</v>
      </c>
      <c r="H487" s="94">
        <v>16621.7</v>
      </c>
    </row>
    <row r="488" spans="1:8" s="16" customFormat="1" ht="0.75" hidden="1" customHeight="1">
      <c r="A488" s="88"/>
      <c r="B488" s="87"/>
      <c r="C488" s="87"/>
      <c r="D488" s="87"/>
      <c r="E488" s="87"/>
      <c r="F488" s="76"/>
      <c r="G488" s="87"/>
      <c r="H488" s="94"/>
    </row>
    <row r="489" spans="1:8" s="16" customFormat="1" ht="37.5" hidden="1" customHeight="1">
      <c r="A489" s="79" t="s">
        <v>184</v>
      </c>
      <c r="B489" s="76" t="s">
        <v>63</v>
      </c>
      <c r="C489" s="76" t="s">
        <v>39</v>
      </c>
      <c r="D489" s="76" t="s">
        <v>42</v>
      </c>
      <c r="E489" s="76" t="s">
        <v>41</v>
      </c>
      <c r="F489" s="76" t="s">
        <v>129</v>
      </c>
      <c r="G489" s="76" t="s">
        <v>46</v>
      </c>
      <c r="H489" s="77"/>
    </row>
    <row r="490" spans="1:8" s="16" customFormat="1" ht="2.25" hidden="1" customHeight="1">
      <c r="A490" s="79" t="s">
        <v>185</v>
      </c>
      <c r="B490" s="76" t="s">
        <v>63</v>
      </c>
      <c r="C490" s="76" t="s">
        <v>39</v>
      </c>
      <c r="D490" s="76" t="s">
        <v>42</v>
      </c>
      <c r="E490" s="76" t="s">
        <v>41</v>
      </c>
      <c r="F490" s="76" t="s">
        <v>129</v>
      </c>
      <c r="G490" s="76" t="s">
        <v>187</v>
      </c>
      <c r="H490" s="77"/>
    </row>
    <row r="491" spans="1:8" s="16" customFormat="1" ht="33.75" hidden="1" customHeight="1">
      <c r="A491" s="79" t="s">
        <v>409</v>
      </c>
      <c r="B491" s="76" t="s">
        <v>63</v>
      </c>
      <c r="C491" s="76" t="s">
        <v>39</v>
      </c>
      <c r="D491" s="76" t="s">
        <v>42</v>
      </c>
      <c r="E491" s="76"/>
      <c r="F491" s="80" t="s">
        <v>408</v>
      </c>
      <c r="G491" s="76"/>
      <c r="H491" s="77">
        <f>H492</f>
        <v>0</v>
      </c>
    </row>
    <row r="492" spans="1:8" s="16" customFormat="1" ht="35.25" hidden="1" customHeight="1">
      <c r="A492" s="79" t="s">
        <v>184</v>
      </c>
      <c r="B492" s="76" t="s">
        <v>63</v>
      </c>
      <c r="C492" s="76" t="s">
        <v>39</v>
      </c>
      <c r="D492" s="76" t="s">
        <v>42</v>
      </c>
      <c r="E492" s="76"/>
      <c r="F492" s="80" t="s">
        <v>408</v>
      </c>
      <c r="G492" s="76" t="s">
        <v>46</v>
      </c>
      <c r="H492" s="77"/>
    </row>
    <row r="493" spans="1:8" s="16" customFormat="1" ht="19.5" hidden="1" customHeight="1">
      <c r="A493" s="79" t="s">
        <v>216</v>
      </c>
      <c r="B493" s="76" t="s">
        <v>63</v>
      </c>
      <c r="C493" s="76" t="s">
        <v>39</v>
      </c>
      <c r="D493" s="76" t="s">
        <v>60</v>
      </c>
      <c r="E493" s="76"/>
      <c r="F493" s="76"/>
      <c r="G493" s="76"/>
      <c r="H493" s="77">
        <f>H494</f>
        <v>0</v>
      </c>
    </row>
    <row r="494" spans="1:8" s="16" customFormat="1" ht="65.25" hidden="1" customHeight="1">
      <c r="A494" s="79" t="s">
        <v>215</v>
      </c>
      <c r="B494" s="76" t="s">
        <v>63</v>
      </c>
      <c r="C494" s="76" t="s">
        <v>39</v>
      </c>
      <c r="D494" s="76" t="s">
        <v>60</v>
      </c>
      <c r="E494" s="76"/>
      <c r="F494" s="76" t="s">
        <v>214</v>
      </c>
      <c r="G494" s="76"/>
      <c r="H494" s="77">
        <f>H495</f>
        <v>0</v>
      </c>
    </row>
    <row r="495" spans="1:8" s="16" customFormat="1" ht="1.5" hidden="1" customHeight="1">
      <c r="A495" s="79" t="s">
        <v>184</v>
      </c>
      <c r="B495" s="76" t="s">
        <v>63</v>
      </c>
      <c r="C495" s="76" t="s">
        <v>39</v>
      </c>
      <c r="D495" s="76" t="s">
        <v>60</v>
      </c>
      <c r="E495" s="76"/>
      <c r="F495" s="76" t="s">
        <v>214</v>
      </c>
      <c r="G495" s="76" t="s">
        <v>46</v>
      </c>
      <c r="H495" s="77"/>
    </row>
    <row r="496" spans="1:8" s="16" customFormat="1" ht="51.75" customHeight="1">
      <c r="A496" s="79" t="s">
        <v>251</v>
      </c>
      <c r="B496" s="76" t="s">
        <v>63</v>
      </c>
      <c r="C496" s="76" t="s">
        <v>39</v>
      </c>
      <c r="D496" s="76" t="s">
        <v>42</v>
      </c>
      <c r="E496" s="76"/>
      <c r="F496" s="80" t="s">
        <v>410</v>
      </c>
      <c r="G496" s="76"/>
      <c r="H496" s="77">
        <f>H497</f>
        <v>2920</v>
      </c>
    </row>
    <row r="497" spans="1:10" s="16" customFormat="1" ht="84.75" customHeight="1">
      <c r="A497" s="79" t="s">
        <v>183</v>
      </c>
      <c r="B497" s="76" t="s">
        <v>63</v>
      </c>
      <c r="C497" s="76" t="s">
        <v>39</v>
      </c>
      <c r="D497" s="76" t="s">
        <v>42</v>
      </c>
      <c r="E497" s="76"/>
      <c r="F497" s="80" t="s">
        <v>410</v>
      </c>
      <c r="G497" s="76" t="s">
        <v>186</v>
      </c>
      <c r="H497" s="77">
        <v>2920</v>
      </c>
    </row>
    <row r="498" spans="1:10" s="16" customFormat="1" ht="15.75" customHeight="1">
      <c r="A498" s="79" t="s">
        <v>26</v>
      </c>
      <c r="B498" s="76">
        <v>303</v>
      </c>
      <c r="C498" s="76" t="s">
        <v>39</v>
      </c>
      <c r="D498" s="76">
        <v>13</v>
      </c>
      <c r="E498" s="76"/>
      <c r="F498" s="76"/>
      <c r="G498" s="76"/>
      <c r="H498" s="77">
        <f>H499+H501+H503+H505+H510+H512+H514+H517+H519+H521+H507+H526+H524</f>
        <v>4340.3999999999996</v>
      </c>
    </row>
    <row r="499" spans="1:10" s="16" customFormat="1" ht="19.5" customHeight="1">
      <c r="A499" s="79" t="s">
        <v>21</v>
      </c>
      <c r="B499" s="76" t="s">
        <v>63</v>
      </c>
      <c r="C499" s="76" t="s">
        <v>39</v>
      </c>
      <c r="D499" s="76" t="s">
        <v>65</v>
      </c>
      <c r="E499" s="76" t="s">
        <v>55</v>
      </c>
      <c r="F499" s="76" t="s">
        <v>132</v>
      </c>
      <c r="G499" s="76"/>
      <c r="H499" s="77">
        <f>H500</f>
        <v>353</v>
      </c>
    </row>
    <row r="500" spans="1:10" s="16" customFormat="1" ht="78.75" customHeight="1">
      <c r="A500" s="79" t="s">
        <v>183</v>
      </c>
      <c r="B500" s="76">
        <v>303</v>
      </c>
      <c r="C500" s="76" t="s">
        <v>39</v>
      </c>
      <c r="D500" s="76">
        <v>13</v>
      </c>
      <c r="E500" s="76" t="s">
        <v>55</v>
      </c>
      <c r="F500" s="76" t="s">
        <v>132</v>
      </c>
      <c r="G500" s="76" t="s">
        <v>186</v>
      </c>
      <c r="H500" s="77">
        <v>353</v>
      </c>
    </row>
    <row r="501" spans="1:10" s="16" customFormat="1" ht="14.25" hidden="1" customHeight="1">
      <c r="A501" s="79" t="s">
        <v>197</v>
      </c>
      <c r="B501" s="76" t="s">
        <v>63</v>
      </c>
      <c r="C501" s="76" t="s">
        <v>39</v>
      </c>
      <c r="D501" s="76" t="s">
        <v>65</v>
      </c>
      <c r="E501" s="76" t="s">
        <v>82</v>
      </c>
      <c r="F501" s="76" t="s">
        <v>133</v>
      </c>
      <c r="G501" s="76"/>
      <c r="H501" s="77">
        <f>H502</f>
        <v>0</v>
      </c>
      <c r="J501" s="33">
        <f>H501+H503+H505+H510+H512+H514+H517</f>
        <v>0</v>
      </c>
    </row>
    <row r="502" spans="1:10" s="16" customFormat="1" ht="1.5" hidden="1" customHeight="1">
      <c r="A502" s="79" t="s">
        <v>184</v>
      </c>
      <c r="B502" s="76" t="s">
        <v>63</v>
      </c>
      <c r="C502" s="76" t="s">
        <v>39</v>
      </c>
      <c r="D502" s="76" t="s">
        <v>65</v>
      </c>
      <c r="E502" s="76" t="s">
        <v>82</v>
      </c>
      <c r="F502" s="76" t="s">
        <v>133</v>
      </c>
      <c r="G502" s="76" t="s">
        <v>46</v>
      </c>
      <c r="H502" s="77"/>
    </row>
    <row r="503" spans="1:10" s="16" customFormat="1" ht="48.75" hidden="1" customHeight="1">
      <c r="A503" s="79" t="s">
        <v>198</v>
      </c>
      <c r="B503" s="76" t="s">
        <v>63</v>
      </c>
      <c r="C503" s="76" t="s">
        <v>39</v>
      </c>
      <c r="D503" s="76" t="s">
        <v>65</v>
      </c>
      <c r="E503" s="76"/>
      <c r="F503" s="76" t="s">
        <v>196</v>
      </c>
      <c r="G503" s="76"/>
      <c r="H503" s="77">
        <f>H504</f>
        <v>0</v>
      </c>
    </row>
    <row r="504" spans="1:10" s="16" customFormat="1" ht="20.25" hidden="1" customHeight="1">
      <c r="A504" s="79" t="s">
        <v>184</v>
      </c>
      <c r="B504" s="76" t="s">
        <v>63</v>
      </c>
      <c r="C504" s="76" t="s">
        <v>39</v>
      </c>
      <c r="D504" s="76" t="s">
        <v>65</v>
      </c>
      <c r="E504" s="76"/>
      <c r="F504" s="76" t="s">
        <v>196</v>
      </c>
      <c r="G504" s="76" t="s">
        <v>46</v>
      </c>
      <c r="H504" s="77"/>
    </row>
    <row r="505" spans="1:10" s="16" customFormat="1" ht="72" hidden="1" customHeight="1">
      <c r="A505" s="79" t="s">
        <v>220</v>
      </c>
      <c r="B505" s="76" t="s">
        <v>63</v>
      </c>
      <c r="C505" s="76" t="s">
        <v>39</v>
      </c>
      <c r="D505" s="76" t="s">
        <v>65</v>
      </c>
      <c r="E505" s="76"/>
      <c r="F505" s="76" t="s">
        <v>221</v>
      </c>
      <c r="G505" s="76"/>
      <c r="H505" s="77">
        <f>H506</f>
        <v>0</v>
      </c>
    </row>
    <row r="506" spans="1:10" s="16" customFormat="1" ht="36" hidden="1" customHeight="1">
      <c r="A506" s="79" t="s">
        <v>184</v>
      </c>
      <c r="B506" s="76" t="s">
        <v>63</v>
      </c>
      <c r="C506" s="76" t="s">
        <v>39</v>
      </c>
      <c r="D506" s="76" t="s">
        <v>65</v>
      </c>
      <c r="E506" s="76"/>
      <c r="F506" s="76" t="s">
        <v>221</v>
      </c>
      <c r="G506" s="76" t="s">
        <v>46</v>
      </c>
      <c r="H506" s="77"/>
    </row>
    <row r="507" spans="1:10" s="16" customFormat="1" ht="15" hidden="1" customHeight="1">
      <c r="A507" s="79" t="s">
        <v>253</v>
      </c>
      <c r="B507" s="76" t="s">
        <v>63</v>
      </c>
      <c r="C507" s="13" t="s">
        <v>39</v>
      </c>
      <c r="D507" s="13" t="s">
        <v>65</v>
      </c>
      <c r="E507" s="20"/>
      <c r="F507" s="20" t="s">
        <v>255</v>
      </c>
      <c r="G507" s="20"/>
      <c r="H507" s="18">
        <f>H508</f>
        <v>0</v>
      </c>
    </row>
    <row r="508" spans="1:10" s="16" customFormat="1" ht="15" hidden="1" customHeight="1">
      <c r="A508" s="21" t="s">
        <v>254</v>
      </c>
      <c r="B508" s="76" t="s">
        <v>63</v>
      </c>
      <c r="C508" s="13" t="s">
        <v>39</v>
      </c>
      <c r="D508" s="13" t="s">
        <v>65</v>
      </c>
      <c r="E508" s="20"/>
      <c r="F508" s="20" t="s">
        <v>256</v>
      </c>
      <c r="G508" s="20"/>
      <c r="H508" s="18">
        <f>H509</f>
        <v>0</v>
      </c>
    </row>
    <row r="509" spans="1:10" s="16" customFormat="1" ht="36" hidden="1" customHeight="1">
      <c r="A509" s="79" t="s">
        <v>184</v>
      </c>
      <c r="B509" s="76" t="s">
        <v>63</v>
      </c>
      <c r="C509" s="13" t="s">
        <v>39</v>
      </c>
      <c r="D509" s="13" t="s">
        <v>65</v>
      </c>
      <c r="E509" s="20"/>
      <c r="F509" s="20" t="s">
        <v>256</v>
      </c>
      <c r="G509" s="20" t="s">
        <v>46</v>
      </c>
      <c r="H509" s="18"/>
    </row>
    <row r="510" spans="1:10" s="16" customFormat="1" ht="4.5" hidden="1" customHeight="1">
      <c r="A510" s="79" t="s">
        <v>228</v>
      </c>
      <c r="B510" s="76" t="s">
        <v>63</v>
      </c>
      <c r="C510" s="76" t="s">
        <v>39</v>
      </c>
      <c r="D510" s="76" t="s">
        <v>65</v>
      </c>
      <c r="E510" s="76" t="s">
        <v>81</v>
      </c>
      <c r="F510" s="76" t="s">
        <v>134</v>
      </c>
      <c r="G510" s="76"/>
      <c r="H510" s="77">
        <f>H511</f>
        <v>0</v>
      </c>
    </row>
    <row r="511" spans="1:10" s="16" customFormat="1" ht="14.25" hidden="1" customHeight="1">
      <c r="A511" s="79" t="s">
        <v>184</v>
      </c>
      <c r="B511" s="76" t="s">
        <v>63</v>
      </c>
      <c r="C511" s="76" t="s">
        <v>39</v>
      </c>
      <c r="D511" s="76" t="s">
        <v>65</v>
      </c>
      <c r="E511" s="76" t="s">
        <v>81</v>
      </c>
      <c r="F511" s="76" t="s">
        <v>134</v>
      </c>
      <c r="G511" s="76" t="s">
        <v>46</v>
      </c>
      <c r="H511" s="77"/>
    </row>
    <row r="512" spans="1:10" s="16" customFormat="1" ht="37.5" hidden="1" customHeight="1">
      <c r="A512" s="79" t="s">
        <v>199</v>
      </c>
      <c r="B512" s="76" t="s">
        <v>63</v>
      </c>
      <c r="C512" s="76" t="s">
        <v>39</v>
      </c>
      <c r="D512" s="76" t="s">
        <v>65</v>
      </c>
      <c r="E512" s="76"/>
      <c r="F512" s="76" t="s">
        <v>136</v>
      </c>
      <c r="G512" s="76"/>
      <c r="H512" s="77">
        <f>H513</f>
        <v>0</v>
      </c>
    </row>
    <row r="513" spans="1:8" s="16" customFormat="1" ht="22.5" hidden="1" customHeight="1">
      <c r="A513" s="79" t="s">
        <v>184</v>
      </c>
      <c r="B513" s="76" t="s">
        <v>63</v>
      </c>
      <c r="C513" s="76" t="s">
        <v>39</v>
      </c>
      <c r="D513" s="76" t="s">
        <v>65</v>
      </c>
      <c r="E513" s="76"/>
      <c r="F513" s="76" t="s">
        <v>136</v>
      </c>
      <c r="G513" s="76" t="s">
        <v>46</v>
      </c>
      <c r="H513" s="77"/>
    </row>
    <row r="514" spans="1:8" s="16" customFormat="1" ht="7.5" hidden="1" customHeight="1">
      <c r="A514" s="79" t="s">
        <v>206</v>
      </c>
      <c r="B514" s="76">
        <v>303</v>
      </c>
      <c r="C514" s="76" t="s">
        <v>39</v>
      </c>
      <c r="D514" s="76" t="s">
        <v>65</v>
      </c>
      <c r="E514" s="76">
        <v>7950016</v>
      </c>
      <c r="F514" s="76" t="s">
        <v>135</v>
      </c>
      <c r="G514" s="76"/>
      <c r="H514" s="77">
        <f>H515+H516</f>
        <v>0</v>
      </c>
    </row>
    <row r="515" spans="1:8" s="16" customFormat="1" ht="30.75" hidden="1" customHeight="1">
      <c r="A515" s="79" t="s">
        <v>183</v>
      </c>
      <c r="B515" s="76">
        <v>303</v>
      </c>
      <c r="C515" s="76" t="s">
        <v>39</v>
      </c>
      <c r="D515" s="76">
        <v>13</v>
      </c>
      <c r="E515" s="76">
        <v>7950016</v>
      </c>
      <c r="F515" s="76" t="s">
        <v>135</v>
      </c>
      <c r="G515" s="76" t="s">
        <v>186</v>
      </c>
      <c r="H515" s="77"/>
    </row>
    <row r="516" spans="1:8" s="16" customFormat="1" ht="17.25" hidden="1" customHeight="1">
      <c r="A516" s="79" t="s">
        <v>184</v>
      </c>
      <c r="B516" s="76">
        <v>303</v>
      </c>
      <c r="C516" s="76" t="s">
        <v>39</v>
      </c>
      <c r="D516" s="76">
        <v>13</v>
      </c>
      <c r="E516" s="76">
        <v>7950016</v>
      </c>
      <c r="F516" s="76" t="s">
        <v>135</v>
      </c>
      <c r="G516" s="76" t="s">
        <v>46</v>
      </c>
      <c r="H516" s="77"/>
    </row>
    <row r="517" spans="1:8" s="16" customFormat="1" ht="13.5" hidden="1" customHeight="1">
      <c r="A517" s="45" t="s">
        <v>200</v>
      </c>
      <c r="B517" s="76" t="s">
        <v>63</v>
      </c>
      <c r="C517" s="76" t="s">
        <v>39</v>
      </c>
      <c r="D517" s="76">
        <v>13</v>
      </c>
      <c r="E517" s="76" t="s">
        <v>62</v>
      </c>
      <c r="F517" s="76" t="s">
        <v>137</v>
      </c>
      <c r="G517" s="76"/>
      <c r="H517" s="77">
        <f>H518</f>
        <v>0</v>
      </c>
    </row>
    <row r="518" spans="1:8" s="16" customFormat="1" ht="36.75" hidden="1" customHeight="1">
      <c r="A518" s="79" t="s">
        <v>184</v>
      </c>
      <c r="B518" s="76">
        <v>303</v>
      </c>
      <c r="C518" s="76" t="s">
        <v>39</v>
      </c>
      <c r="D518" s="76">
        <v>13</v>
      </c>
      <c r="E518" s="76" t="s">
        <v>62</v>
      </c>
      <c r="F518" s="76" t="s">
        <v>137</v>
      </c>
      <c r="G518" s="76" t="s">
        <v>46</v>
      </c>
      <c r="H518" s="77"/>
    </row>
    <row r="519" spans="1:8" s="16" customFormat="1" ht="25.5" hidden="1" customHeight="1">
      <c r="A519" s="79" t="s">
        <v>79</v>
      </c>
      <c r="B519" s="76" t="s">
        <v>63</v>
      </c>
      <c r="C519" s="76" t="s">
        <v>39</v>
      </c>
      <c r="D519" s="76" t="s">
        <v>65</v>
      </c>
      <c r="E519" s="76" t="s">
        <v>80</v>
      </c>
      <c r="F519" s="76" t="s">
        <v>138</v>
      </c>
      <c r="G519" s="76"/>
      <c r="H519" s="77">
        <f>H520</f>
        <v>0</v>
      </c>
    </row>
    <row r="520" spans="1:8" s="16" customFormat="1" ht="35.25" hidden="1" customHeight="1">
      <c r="A520" s="79" t="s">
        <v>184</v>
      </c>
      <c r="B520" s="76" t="s">
        <v>63</v>
      </c>
      <c r="C520" s="76" t="s">
        <v>39</v>
      </c>
      <c r="D520" s="76" t="s">
        <v>65</v>
      </c>
      <c r="E520" s="76" t="s">
        <v>80</v>
      </c>
      <c r="F520" s="76" t="s">
        <v>138</v>
      </c>
      <c r="G520" s="76" t="s">
        <v>46</v>
      </c>
      <c r="H520" s="77"/>
    </row>
    <row r="521" spans="1:8" s="16" customFormat="1" ht="20.25" hidden="1" customHeight="1">
      <c r="A521" s="79" t="s">
        <v>89</v>
      </c>
      <c r="B521" s="76">
        <v>303</v>
      </c>
      <c r="C521" s="76" t="s">
        <v>39</v>
      </c>
      <c r="D521" s="76">
        <v>13</v>
      </c>
      <c r="E521" s="76" t="s">
        <v>61</v>
      </c>
      <c r="F521" s="76" t="s">
        <v>139</v>
      </c>
      <c r="G521" s="76"/>
      <c r="H521" s="77">
        <f>H523</f>
        <v>0</v>
      </c>
    </row>
    <row r="522" spans="1:8" s="16" customFormat="1" ht="0.75" hidden="1" customHeight="1">
      <c r="A522" s="48"/>
      <c r="B522" s="76"/>
      <c r="C522" s="76"/>
      <c r="D522" s="76"/>
      <c r="E522" s="76"/>
      <c r="F522" s="76"/>
      <c r="G522" s="76"/>
      <c r="H522" s="49"/>
    </row>
    <row r="523" spans="1:8" s="16" customFormat="1" ht="3" hidden="1" customHeight="1">
      <c r="A523" s="79" t="s">
        <v>184</v>
      </c>
      <c r="B523" s="76" t="s">
        <v>63</v>
      </c>
      <c r="C523" s="76" t="s">
        <v>39</v>
      </c>
      <c r="D523" s="76" t="s">
        <v>65</v>
      </c>
      <c r="E523" s="76" t="s">
        <v>61</v>
      </c>
      <c r="F523" s="76" t="s">
        <v>139</v>
      </c>
      <c r="G523" s="76" t="s">
        <v>46</v>
      </c>
      <c r="H523" s="77"/>
    </row>
    <row r="524" spans="1:8" s="16" customFormat="1" ht="54.75" customHeight="1">
      <c r="A524" s="79" t="s">
        <v>251</v>
      </c>
      <c r="B524" s="76" t="s">
        <v>63</v>
      </c>
      <c r="C524" s="76" t="s">
        <v>39</v>
      </c>
      <c r="D524" s="76" t="s">
        <v>65</v>
      </c>
      <c r="E524" s="76"/>
      <c r="F524" s="80" t="s">
        <v>410</v>
      </c>
      <c r="G524" s="76"/>
      <c r="H524" s="77">
        <f>H525</f>
        <v>961.5</v>
      </c>
    </row>
    <row r="525" spans="1:8" s="16" customFormat="1" ht="87.75" customHeight="1">
      <c r="A525" s="79" t="s">
        <v>183</v>
      </c>
      <c r="B525" s="76" t="s">
        <v>63</v>
      </c>
      <c r="C525" s="76" t="s">
        <v>39</v>
      </c>
      <c r="D525" s="76" t="s">
        <v>65</v>
      </c>
      <c r="E525" s="76"/>
      <c r="F525" s="80" t="s">
        <v>410</v>
      </c>
      <c r="G525" s="76" t="s">
        <v>186</v>
      </c>
      <c r="H525" s="77">
        <v>961.5</v>
      </c>
    </row>
    <row r="526" spans="1:8" s="16" customFormat="1" ht="24" customHeight="1">
      <c r="A526" s="79" t="s">
        <v>89</v>
      </c>
      <c r="B526" s="76" t="s">
        <v>63</v>
      </c>
      <c r="C526" s="76" t="s">
        <v>39</v>
      </c>
      <c r="D526" s="76" t="s">
        <v>65</v>
      </c>
      <c r="E526" s="76"/>
      <c r="F526" s="76" t="s">
        <v>139</v>
      </c>
      <c r="G526" s="76"/>
      <c r="H526" s="77">
        <f>H527+H528</f>
        <v>3025.9</v>
      </c>
    </row>
    <row r="527" spans="1:8" s="16" customFormat="1" ht="83.25" customHeight="1">
      <c r="A527" s="79" t="s">
        <v>183</v>
      </c>
      <c r="B527" s="76" t="s">
        <v>63</v>
      </c>
      <c r="C527" s="76" t="s">
        <v>39</v>
      </c>
      <c r="D527" s="76" t="s">
        <v>65</v>
      </c>
      <c r="E527" s="76"/>
      <c r="F527" s="76" t="s">
        <v>139</v>
      </c>
      <c r="G527" s="76" t="s">
        <v>186</v>
      </c>
      <c r="H527" s="77">
        <v>3013.9</v>
      </c>
    </row>
    <row r="528" spans="1:8" s="16" customFormat="1" ht="49.5" customHeight="1">
      <c r="A528" s="79" t="s">
        <v>318</v>
      </c>
      <c r="B528" s="76" t="s">
        <v>63</v>
      </c>
      <c r="C528" s="76" t="s">
        <v>39</v>
      </c>
      <c r="D528" s="76" t="s">
        <v>65</v>
      </c>
      <c r="E528" s="76"/>
      <c r="F528" s="76" t="s">
        <v>139</v>
      </c>
      <c r="G528" s="76" t="s">
        <v>317</v>
      </c>
      <c r="H528" s="77">
        <v>12</v>
      </c>
    </row>
    <row r="529" spans="1:8" s="16" customFormat="1" ht="31.5" customHeight="1">
      <c r="A529" s="79" t="s">
        <v>127</v>
      </c>
      <c r="B529" s="76">
        <v>303</v>
      </c>
      <c r="C529" s="76" t="s">
        <v>40</v>
      </c>
      <c r="D529" s="76" t="s">
        <v>149</v>
      </c>
      <c r="E529" s="76"/>
      <c r="F529" s="76"/>
      <c r="G529" s="76"/>
      <c r="H529" s="77">
        <f>H536+H530</f>
        <v>1897.4</v>
      </c>
    </row>
    <row r="530" spans="1:8" s="16" customFormat="1" ht="9" hidden="1" customHeight="1">
      <c r="A530" s="79" t="s">
        <v>25</v>
      </c>
      <c r="B530" s="76" t="s">
        <v>63</v>
      </c>
      <c r="C530" s="76" t="s">
        <v>40</v>
      </c>
      <c r="D530" s="76" t="s">
        <v>42</v>
      </c>
      <c r="E530" s="76"/>
      <c r="F530" s="76"/>
      <c r="G530" s="76"/>
      <c r="H530" s="77">
        <f>H531</f>
        <v>0</v>
      </c>
    </row>
    <row r="531" spans="1:8" s="16" customFormat="1" ht="24.75" hidden="1" customHeight="1">
      <c r="A531" s="79" t="s">
        <v>95</v>
      </c>
      <c r="B531" s="76" t="s">
        <v>63</v>
      </c>
      <c r="C531" s="76" t="s">
        <v>40</v>
      </c>
      <c r="D531" s="76" t="s">
        <v>42</v>
      </c>
      <c r="E531" s="76" t="s">
        <v>57</v>
      </c>
      <c r="F531" s="76" t="s">
        <v>140</v>
      </c>
      <c r="G531" s="76"/>
      <c r="H531" s="77">
        <f>H532+H533+H535+H534</f>
        <v>0</v>
      </c>
    </row>
    <row r="532" spans="1:8" s="16" customFormat="1" ht="49.5" hidden="1" customHeight="1">
      <c r="A532" s="79" t="s">
        <v>99</v>
      </c>
      <c r="B532" s="76" t="s">
        <v>63</v>
      </c>
      <c r="C532" s="76" t="s">
        <v>40</v>
      </c>
      <c r="D532" s="76" t="s">
        <v>42</v>
      </c>
      <c r="E532" s="76" t="s">
        <v>57</v>
      </c>
      <c r="F532" s="76" t="s">
        <v>140</v>
      </c>
      <c r="G532" s="76" t="s">
        <v>98</v>
      </c>
      <c r="H532" s="77"/>
    </row>
    <row r="533" spans="1:8" s="16" customFormat="1" ht="18.75" hidden="1" customHeight="1">
      <c r="A533" s="79" t="s">
        <v>102</v>
      </c>
      <c r="B533" s="76" t="s">
        <v>63</v>
      </c>
      <c r="C533" s="76" t="s">
        <v>40</v>
      </c>
      <c r="D533" s="76" t="s">
        <v>42</v>
      </c>
      <c r="E533" s="76" t="s">
        <v>57</v>
      </c>
      <c r="F533" s="76" t="s">
        <v>140</v>
      </c>
      <c r="G533" s="76" t="s">
        <v>101</v>
      </c>
      <c r="H533" s="77"/>
    </row>
    <row r="534" spans="1:8" s="16" customFormat="1" ht="49.5" hidden="1" customHeight="1">
      <c r="A534" s="79" t="s">
        <v>104</v>
      </c>
      <c r="B534" s="76" t="s">
        <v>63</v>
      </c>
      <c r="C534" s="76" t="s">
        <v>40</v>
      </c>
      <c r="D534" s="76" t="s">
        <v>42</v>
      </c>
      <c r="E534" s="76"/>
      <c r="F534" s="76" t="s">
        <v>140</v>
      </c>
      <c r="G534" s="76" t="s">
        <v>103</v>
      </c>
      <c r="H534" s="77"/>
    </row>
    <row r="535" spans="1:8" s="16" customFormat="1" ht="49.5" hidden="1" customHeight="1">
      <c r="A535" s="79" t="s">
        <v>100</v>
      </c>
      <c r="B535" s="76" t="s">
        <v>109</v>
      </c>
      <c r="C535" s="76" t="s">
        <v>40</v>
      </c>
      <c r="D535" s="76" t="s">
        <v>42</v>
      </c>
      <c r="E535" s="76" t="s">
        <v>57</v>
      </c>
      <c r="F535" s="76" t="s">
        <v>140</v>
      </c>
      <c r="G535" s="76" t="s">
        <v>97</v>
      </c>
      <c r="H535" s="77"/>
    </row>
    <row r="536" spans="1:8" s="16" customFormat="1" ht="47.25" customHeight="1">
      <c r="A536" s="79" t="s">
        <v>295</v>
      </c>
      <c r="B536" s="76">
        <v>303</v>
      </c>
      <c r="C536" s="76" t="s">
        <v>40</v>
      </c>
      <c r="D536" s="76" t="s">
        <v>51</v>
      </c>
      <c r="E536" s="76">
        <v>2470000</v>
      </c>
      <c r="F536" s="76"/>
      <c r="G536" s="76"/>
      <c r="H536" s="77">
        <f>H537+H545</f>
        <v>1897.4</v>
      </c>
    </row>
    <row r="537" spans="1:8" s="16" customFormat="1" ht="31.5">
      <c r="A537" s="79" t="s">
        <v>128</v>
      </c>
      <c r="B537" s="76" t="s">
        <v>63</v>
      </c>
      <c r="C537" s="76" t="s">
        <v>40</v>
      </c>
      <c r="D537" s="76" t="s">
        <v>51</v>
      </c>
      <c r="E537" s="76"/>
      <c r="F537" s="76" t="s">
        <v>141</v>
      </c>
      <c r="G537" s="76"/>
      <c r="H537" s="77">
        <f>H538+H539</f>
        <v>1507.4</v>
      </c>
    </row>
    <row r="538" spans="1:8" s="16" customFormat="1" ht="79.5" customHeight="1">
      <c r="A538" s="79" t="s">
        <v>183</v>
      </c>
      <c r="B538" s="76">
        <v>303</v>
      </c>
      <c r="C538" s="76" t="s">
        <v>40</v>
      </c>
      <c r="D538" s="76" t="s">
        <v>51</v>
      </c>
      <c r="E538" s="76">
        <v>2479900</v>
      </c>
      <c r="F538" s="76" t="s">
        <v>141</v>
      </c>
      <c r="G538" s="76" t="s">
        <v>186</v>
      </c>
      <c r="H538" s="77">
        <v>1507.4</v>
      </c>
    </row>
    <row r="539" spans="1:8" s="16" customFormat="1" ht="7.5" hidden="1" customHeight="1">
      <c r="A539" s="79" t="s">
        <v>184</v>
      </c>
      <c r="B539" s="76">
        <v>303</v>
      </c>
      <c r="C539" s="76" t="s">
        <v>40</v>
      </c>
      <c r="D539" s="76" t="s">
        <v>48</v>
      </c>
      <c r="E539" s="76">
        <v>2479900</v>
      </c>
      <c r="F539" s="76" t="s">
        <v>141</v>
      </c>
      <c r="G539" s="76" t="s">
        <v>46</v>
      </c>
      <c r="H539" s="77"/>
    </row>
    <row r="540" spans="1:8" s="16" customFormat="1" ht="21.75" hidden="1" customHeight="1">
      <c r="A540" s="79" t="s">
        <v>116</v>
      </c>
      <c r="B540" s="76" t="s">
        <v>63</v>
      </c>
      <c r="C540" s="76" t="s">
        <v>42</v>
      </c>
      <c r="D540" s="76" t="s">
        <v>115</v>
      </c>
      <c r="E540" s="76"/>
      <c r="F540" s="76"/>
      <c r="G540" s="76"/>
      <c r="H540" s="77">
        <f>H541+H543</f>
        <v>0</v>
      </c>
    </row>
    <row r="541" spans="1:8" s="16" customFormat="1" ht="47.25" hidden="1">
      <c r="A541" s="79" t="s">
        <v>201</v>
      </c>
      <c r="B541" s="76" t="s">
        <v>63</v>
      </c>
      <c r="C541" s="76" t="s">
        <v>42</v>
      </c>
      <c r="D541" s="76">
        <v>12</v>
      </c>
      <c r="E541" s="76">
        <v>7950004</v>
      </c>
      <c r="F541" s="76" t="s">
        <v>143</v>
      </c>
      <c r="G541" s="76"/>
      <c r="H541" s="77">
        <f>H542</f>
        <v>0</v>
      </c>
    </row>
    <row r="542" spans="1:8" s="16" customFormat="1" ht="31.5" hidden="1">
      <c r="A542" s="79" t="s">
        <v>184</v>
      </c>
      <c r="B542" s="76" t="s">
        <v>63</v>
      </c>
      <c r="C542" s="76" t="s">
        <v>42</v>
      </c>
      <c r="D542" s="76">
        <v>12</v>
      </c>
      <c r="E542" s="76">
        <v>7950004</v>
      </c>
      <c r="F542" s="76" t="s">
        <v>143</v>
      </c>
      <c r="G542" s="76" t="s">
        <v>46</v>
      </c>
      <c r="H542" s="77"/>
    </row>
    <row r="543" spans="1:8" s="16" customFormat="1" ht="0.75" hidden="1" customHeight="1">
      <c r="A543" s="79" t="s">
        <v>249</v>
      </c>
      <c r="B543" s="76" t="s">
        <v>63</v>
      </c>
      <c r="C543" s="76" t="s">
        <v>42</v>
      </c>
      <c r="D543" s="76" t="s">
        <v>115</v>
      </c>
      <c r="E543" s="76"/>
      <c r="F543" s="76" t="s">
        <v>248</v>
      </c>
      <c r="G543" s="76"/>
      <c r="H543" s="77">
        <f>H544</f>
        <v>0</v>
      </c>
    </row>
    <row r="544" spans="1:8" s="16" customFormat="1" ht="4.5" hidden="1" customHeight="1">
      <c r="A544" s="79" t="s">
        <v>236</v>
      </c>
      <c r="B544" s="76" t="s">
        <v>63</v>
      </c>
      <c r="C544" s="76" t="s">
        <v>42</v>
      </c>
      <c r="D544" s="76" t="s">
        <v>115</v>
      </c>
      <c r="E544" s="76"/>
      <c r="F544" s="76" t="s">
        <v>248</v>
      </c>
      <c r="G544" s="76" t="s">
        <v>235</v>
      </c>
      <c r="H544" s="77"/>
    </row>
    <row r="545" spans="1:9" s="16" customFormat="1" ht="49.5" customHeight="1">
      <c r="A545" s="79" t="s">
        <v>251</v>
      </c>
      <c r="B545" s="76" t="s">
        <v>63</v>
      </c>
      <c r="C545" s="76" t="s">
        <v>40</v>
      </c>
      <c r="D545" s="76" t="s">
        <v>51</v>
      </c>
      <c r="E545" s="76"/>
      <c r="F545" s="80" t="s">
        <v>410</v>
      </c>
      <c r="G545" s="76"/>
      <c r="H545" s="77">
        <f>H546</f>
        <v>390</v>
      </c>
    </row>
    <row r="546" spans="1:9" s="16" customFormat="1" ht="87" customHeight="1">
      <c r="A546" s="79" t="s">
        <v>183</v>
      </c>
      <c r="B546" s="76" t="s">
        <v>63</v>
      </c>
      <c r="C546" s="76" t="s">
        <v>40</v>
      </c>
      <c r="D546" s="76" t="s">
        <v>51</v>
      </c>
      <c r="E546" s="76"/>
      <c r="F546" s="80" t="s">
        <v>410</v>
      </c>
      <c r="G546" s="76" t="s">
        <v>186</v>
      </c>
      <c r="H546" s="77">
        <v>390</v>
      </c>
    </row>
    <row r="547" spans="1:9" s="16" customFormat="1" ht="18" customHeight="1">
      <c r="A547" s="79" t="s">
        <v>12</v>
      </c>
      <c r="B547" s="76" t="s">
        <v>63</v>
      </c>
      <c r="C547" s="76" t="s">
        <v>44</v>
      </c>
      <c r="D547" s="76" t="s">
        <v>149</v>
      </c>
      <c r="E547" s="76"/>
      <c r="F547" s="76"/>
      <c r="G547" s="76"/>
      <c r="H547" s="77">
        <f>H548</f>
        <v>556</v>
      </c>
    </row>
    <row r="548" spans="1:9" s="16" customFormat="1" ht="16.5" customHeight="1">
      <c r="A548" s="79" t="s">
        <v>15</v>
      </c>
      <c r="B548" s="76" t="s">
        <v>63</v>
      </c>
      <c r="C548" s="76" t="s">
        <v>44</v>
      </c>
      <c r="D548" s="76" t="s">
        <v>48</v>
      </c>
      <c r="E548" s="76"/>
      <c r="F548" s="76"/>
      <c r="G548" s="76"/>
      <c r="H548" s="77">
        <f>H549</f>
        <v>556</v>
      </c>
    </row>
    <row r="549" spans="1:9" s="16" customFormat="1" ht="81" customHeight="1">
      <c r="A549" s="79" t="s">
        <v>287</v>
      </c>
      <c r="B549" s="76" t="s">
        <v>63</v>
      </c>
      <c r="C549" s="76" t="s">
        <v>44</v>
      </c>
      <c r="D549" s="76" t="s">
        <v>48</v>
      </c>
      <c r="E549" s="76"/>
      <c r="F549" s="76" t="s">
        <v>147</v>
      </c>
      <c r="G549" s="76"/>
      <c r="H549" s="77">
        <f>H550+H560</f>
        <v>556</v>
      </c>
      <c r="I549" s="38" t="s">
        <v>321</v>
      </c>
    </row>
    <row r="550" spans="1:9" s="16" customFormat="1" ht="89.25" customHeight="1">
      <c r="A550" s="79" t="s">
        <v>183</v>
      </c>
      <c r="B550" s="76" t="s">
        <v>63</v>
      </c>
      <c r="C550" s="76" t="s">
        <v>44</v>
      </c>
      <c r="D550" s="76" t="s">
        <v>48</v>
      </c>
      <c r="E550" s="76"/>
      <c r="F550" s="76" t="s">
        <v>147</v>
      </c>
      <c r="G550" s="76" t="s">
        <v>186</v>
      </c>
      <c r="H550" s="77">
        <v>556</v>
      </c>
    </row>
    <row r="551" spans="1:9" s="16" customFormat="1" ht="30.75" customHeight="1">
      <c r="A551" s="79" t="s">
        <v>356</v>
      </c>
      <c r="B551" s="76" t="s">
        <v>355</v>
      </c>
      <c r="C551" s="76"/>
      <c r="D551" s="76"/>
      <c r="E551" s="76"/>
      <c r="F551" s="76"/>
      <c r="G551" s="76"/>
      <c r="H551" s="77">
        <f>H552</f>
        <v>761.2</v>
      </c>
    </row>
    <row r="552" spans="1:9" s="16" customFormat="1" ht="21" customHeight="1">
      <c r="A552" s="79" t="s">
        <v>19</v>
      </c>
      <c r="B552" s="76" t="s">
        <v>355</v>
      </c>
      <c r="C552" s="76" t="s">
        <v>39</v>
      </c>
      <c r="D552" s="76" t="s">
        <v>149</v>
      </c>
      <c r="E552" s="76"/>
      <c r="F552" s="76"/>
      <c r="G552" s="76"/>
      <c r="H552" s="77">
        <f>H553+H556</f>
        <v>761.2</v>
      </c>
    </row>
    <row r="553" spans="1:9" s="16" customFormat="1" ht="50.25" customHeight="1">
      <c r="A553" s="79" t="s">
        <v>289</v>
      </c>
      <c r="B553" s="76" t="s">
        <v>355</v>
      </c>
      <c r="C553" s="76" t="s">
        <v>39</v>
      </c>
      <c r="D553" s="76" t="s">
        <v>54</v>
      </c>
      <c r="E553" s="76"/>
      <c r="F553" s="76"/>
      <c r="G553" s="76"/>
      <c r="H553" s="77">
        <f>H554</f>
        <v>530.5</v>
      </c>
    </row>
    <row r="554" spans="1:9" s="16" customFormat="1" ht="39.75" customHeight="1">
      <c r="A554" s="79" t="s">
        <v>243</v>
      </c>
      <c r="B554" s="76" t="s">
        <v>355</v>
      </c>
      <c r="C554" s="76" t="s">
        <v>39</v>
      </c>
      <c r="D554" s="76" t="s">
        <v>54</v>
      </c>
      <c r="E554" s="76"/>
      <c r="F554" s="76" t="s">
        <v>242</v>
      </c>
      <c r="G554" s="76"/>
      <c r="H554" s="77">
        <f>H555</f>
        <v>530.5</v>
      </c>
    </row>
    <row r="555" spans="1:9" s="16" customFormat="1" ht="47.25" customHeight="1">
      <c r="A555" s="79" t="s">
        <v>183</v>
      </c>
      <c r="B555" s="76" t="s">
        <v>355</v>
      </c>
      <c r="C555" s="76" t="s">
        <v>39</v>
      </c>
      <c r="D555" s="76" t="s">
        <v>54</v>
      </c>
      <c r="E555" s="76"/>
      <c r="F555" s="76" t="s">
        <v>242</v>
      </c>
      <c r="G555" s="76" t="s">
        <v>186</v>
      </c>
      <c r="H555" s="77">
        <v>530.5</v>
      </c>
    </row>
    <row r="556" spans="1:9" s="16" customFormat="1" ht="21.75" customHeight="1">
      <c r="A556" s="79" t="s">
        <v>26</v>
      </c>
      <c r="B556" s="76" t="s">
        <v>355</v>
      </c>
      <c r="C556" s="76" t="s">
        <v>39</v>
      </c>
      <c r="D556" s="76" t="s">
        <v>65</v>
      </c>
      <c r="E556" s="76"/>
      <c r="F556" s="76"/>
      <c r="G556" s="76"/>
      <c r="H556" s="77">
        <f>H557</f>
        <v>230.7</v>
      </c>
    </row>
    <row r="557" spans="1:9" s="16" customFormat="1" ht="19.5" customHeight="1">
      <c r="A557" s="79" t="s">
        <v>89</v>
      </c>
      <c r="B557" s="76" t="s">
        <v>355</v>
      </c>
      <c r="C557" s="76" t="s">
        <v>39</v>
      </c>
      <c r="D557" s="76" t="s">
        <v>65</v>
      </c>
      <c r="E557" s="76"/>
      <c r="F557" s="76" t="s">
        <v>139</v>
      </c>
      <c r="G557" s="76"/>
      <c r="H557" s="77">
        <f>H558+H559</f>
        <v>230.7</v>
      </c>
    </row>
    <row r="558" spans="1:9" s="16" customFormat="1" ht="83.25" customHeight="1">
      <c r="A558" s="79" t="s">
        <v>183</v>
      </c>
      <c r="B558" s="76" t="s">
        <v>355</v>
      </c>
      <c r="C558" s="76" t="s">
        <v>39</v>
      </c>
      <c r="D558" s="76" t="s">
        <v>65</v>
      </c>
      <c r="E558" s="76"/>
      <c r="F558" s="76" t="s">
        <v>139</v>
      </c>
      <c r="G558" s="76" t="s">
        <v>186</v>
      </c>
      <c r="H558" s="77">
        <v>211.7</v>
      </c>
    </row>
    <row r="559" spans="1:9" s="16" customFormat="1" ht="31.5" customHeight="1">
      <c r="A559" s="79" t="s">
        <v>184</v>
      </c>
      <c r="B559" s="76" t="s">
        <v>355</v>
      </c>
      <c r="C559" s="76" t="s">
        <v>39</v>
      </c>
      <c r="D559" s="76" t="s">
        <v>65</v>
      </c>
      <c r="E559" s="76"/>
      <c r="F559" s="76" t="s">
        <v>139</v>
      </c>
      <c r="G559" s="76" t="s">
        <v>46</v>
      </c>
      <c r="H559" s="77">
        <v>19</v>
      </c>
    </row>
    <row r="560" spans="1:9" s="5" customFormat="1" ht="18.75" hidden="1" customHeight="1">
      <c r="A560" s="66"/>
      <c r="B560" s="64"/>
      <c r="C560" s="64"/>
      <c r="D560" s="64"/>
      <c r="E560" s="64"/>
      <c r="F560" s="64"/>
      <c r="G560" s="64"/>
      <c r="H560" s="65"/>
    </row>
    <row r="561" spans="1:8" s="5" customFormat="1" ht="17.25" customHeight="1">
      <c r="A561" s="27"/>
      <c r="B561" s="4"/>
      <c r="C561" s="4"/>
      <c r="D561" s="4"/>
      <c r="E561" s="4"/>
      <c r="F561" s="4"/>
      <c r="G561" s="4"/>
      <c r="H561" s="28"/>
    </row>
    <row r="562" spans="1:8" s="5" customFormat="1" ht="0.75" customHeight="1">
      <c r="A562" s="27"/>
      <c r="B562" s="4"/>
      <c r="C562" s="4"/>
      <c r="D562" s="4"/>
      <c r="E562" s="4"/>
      <c r="F562" s="4"/>
      <c r="G562" s="4"/>
      <c r="H562" s="28"/>
    </row>
    <row r="563" spans="1:8" s="5" customFormat="1" ht="9" customHeight="1">
      <c r="A563" s="67"/>
      <c r="B563" s="67"/>
      <c r="C563" s="67"/>
      <c r="D563" s="67"/>
      <c r="E563" s="67"/>
      <c r="F563" s="67"/>
      <c r="G563" s="67"/>
      <c r="H563" s="67"/>
    </row>
    <row r="564" spans="1:8" ht="15.75" hidden="1" customHeight="1">
      <c r="A564" s="66" t="s">
        <v>32</v>
      </c>
      <c r="B564" s="64">
        <v>303</v>
      </c>
      <c r="C564" s="64" t="s">
        <v>60</v>
      </c>
      <c r="D564" s="64" t="s">
        <v>45</v>
      </c>
      <c r="E564" s="64"/>
      <c r="F564" s="64"/>
      <c r="G564" s="64"/>
      <c r="H564" s="65">
        <f>H571+H573+H577+H575+H565+H568</f>
        <v>0</v>
      </c>
    </row>
    <row r="565" spans="1:8" s="5" customFormat="1" ht="78.75" hidden="1">
      <c r="A565" s="23" t="s">
        <v>258</v>
      </c>
      <c r="B565" s="64" t="s">
        <v>63</v>
      </c>
      <c r="C565" s="13" t="s">
        <v>60</v>
      </c>
      <c r="D565" s="13" t="s">
        <v>45</v>
      </c>
      <c r="E565" s="20"/>
      <c r="F565" s="14" t="s">
        <v>262</v>
      </c>
      <c r="G565" s="20"/>
      <c r="H565" s="18">
        <f>H566</f>
        <v>0</v>
      </c>
    </row>
    <row r="566" spans="1:8" s="5" customFormat="1" ht="3.75" hidden="1" customHeight="1">
      <c r="A566" s="23" t="s">
        <v>259</v>
      </c>
      <c r="B566" s="64" t="s">
        <v>63</v>
      </c>
      <c r="C566" s="13" t="s">
        <v>60</v>
      </c>
      <c r="D566" s="13" t="s">
        <v>45</v>
      </c>
      <c r="E566" s="20"/>
      <c r="F566" s="14" t="s">
        <v>263</v>
      </c>
      <c r="G566" s="20"/>
      <c r="H566" s="18">
        <f>H567</f>
        <v>0</v>
      </c>
    </row>
    <row r="567" spans="1:8" s="5" customFormat="1" ht="31.5" hidden="1">
      <c r="A567" s="23" t="s">
        <v>184</v>
      </c>
      <c r="B567" s="64" t="s">
        <v>63</v>
      </c>
      <c r="C567" s="13" t="s">
        <v>60</v>
      </c>
      <c r="D567" s="13" t="s">
        <v>45</v>
      </c>
      <c r="E567" s="20"/>
      <c r="F567" s="14" t="s">
        <v>263</v>
      </c>
      <c r="G567" s="20" t="s">
        <v>46</v>
      </c>
      <c r="H567" s="18"/>
    </row>
    <row r="568" spans="1:8" s="5" customFormat="1" ht="94.5" hidden="1">
      <c r="A568" s="23" t="s">
        <v>260</v>
      </c>
      <c r="B568" s="64" t="s">
        <v>63</v>
      </c>
      <c r="C568" s="13" t="s">
        <v>60</v>
      </c>
      <c r="D568" s="13" t="s">
        <v>45</v>
      </c>
      <c r="E568" s="20"/>
      <c r="F568" s="14" t="s">
        <v>264</v>
      </c>
      <c r="G568" s="20"/>
      <c r="H568" s="18">
        <f>H569</f>
        <v>0</v>
      </c>
    </row>
    <row r="569" spans="1:8" s="5" customFormat="1" ht="2.25" hidden="1" customHeight="1">
      <c r="A569" s="23" t="s">
        <v>261</v>
      </c>
      <c r="B569" s="64" t="s">
        <v>63</v>
      </c>
      <c r="C569" s="13" t="s">
        <v>60</v>
      </c>
      <c r="D569" s="13" t="s">
        <v>45</v>
      </c>
      <c r="E569" s="20"/>
      <c r="F569" s="24" t="s">
        <v>265</v>
      </c>
      <c r="G569" s="20"/>
      <c r="H569" s="18">
        <f>H570</f>
        <v>0</v>
      </c>
    </row>
    <row r="570" spans="1:8" s="5" customFormat="1" ht="31.5" hidden="1">
      <c r="A570" s="23" t="s">
        <v>184</v>
      </c>
      <c r="B570" s="64" t="s">
        <v>63</v>
      </c>
      <c r="C570" s="13" t="s">
        <v>60</v>
      </c>
      <c r="D570" s="13" t="s">
        <v>45</v>
      </c>
      <c r="E570" s="20"/>
      <c r="F570" s="25" t="s">
        <v>265</v>
      </c>
      <c r="G570" s="20" t="s">
        <v>46</v>
      </c>
      <c r="H570" s="18"/>
    </row>
    <row r="571" spans="1:8" ht="61.5" hidden="1" customHeight="1">
      <c r="A571" s="66" t="s">
        <v>202</v>
      </c>
      <c r="B571" s="64">
        <v>303</v>
      </c>
      <c r="C571" s="64" t="s">
        <v>60</v>
      </c>
      <c r="D571" s="64" t="s">
        <v>45</v>
      </c>
      <c r="E571" s="64">
        <v>7950012</v>
      </c>
      <c r="F571" s="64" t="s">
        <v>144</v>
      </c>
      <c r="G571" s="64"/>
      <c r="H571" s="65">
        <f>H572</f>
        <v>0</v>
      </c>
    </row>
    <row r="572" spans="1:8" ht="17.25" hidden="1" customHeight="1">
      <c r="A572" s="66" t="s">
        <v>195</v>
      </c>
      <c r="B572" s="64" t="s">
        <v>63</v>
      </c>
      <c r="C572" s="64" t="s">
        <v>60</v>
      </c>
      <c r="D572" s="64" t="s">
        <v>45</v>
      </c>
      <c r="E572" s="64" t="s">
        <v>106</v>
      </c>
      <c r="F572" s="64" t="s">
        <v>144</v>
      </c>
      <c r="G572" s="64" t="s">
        <v>105</v>
      </c>
      <c r="H572" s="65"/>
    </row>
    <row r="573" spans="1:8" s="5" customFormat="1" ht="15.75" hidden="1">
      <c r="A573" s="66" t="s">
        <v>225</v>
      </c>
      <c r="B573" s="64" t="s">
        <v>63</v>
      </c>
      <c r="C573" s="64" t="s">
        <v>60</v>
      </c>
      <c r="D573" s="64" t="s">
        <v>45</v>
      </c>
      <c r="E573" s="64"/>
      <c r="F573" s="64" t="s">
        <v>230</v>
      </c>
      <c r="G573" s="64"/>
      <c r="H573" s="65">
        <f>H574</f>
        <v>0</v>
      </c>
    </row>
    <row r="574" spans="1:8" s="5" customFormat="1" ht="31.5" hidden="1">
      <c r="A574" s="66" t="s">
        <v>184</v>
      </c>
      <c r="B574" s="64" t="s">
        <v>63</v>
      </c>
      <c r="C574" s="64" t="s">
        <v>60</v>
      </c>
      <c r="D574" s="64" t="s">
        <v>45</v>
      </c>
      <c r="E574" s="64"/>
      <c r="F574" s="64" t="s">
        <v>230</v>
      </c>
      <c r="G574" s="64" t="s">
        <v>46</v>
      </c>
      <c r="H574" s="65"/>
    </row>
    <row r="575" spans="1:8" s="5" customFormat="1" ht="15.75" hidden="1">
      <c r="A575" s="66" t="s">
        <v>233</v>
      </c>
      <c r="B575" s="64" t="s">
        <v>63</v>
      </c>
      <c r="C575" s="64" t="s">
        <v>60</v>
      </c>
      <c r="D575" s="64" t="s">
        <v>45</v>
      </c>
      <c r="E575" s="64"/>
      <c r="F575" s="64" t="s">
        <v>234</v>
      </c>
      <c r="G575" s="64"/>
      <c r="H575" s="65">
        <f>H576</f>
        <v>0</v>
      </c>
    </row>
    <row r="576" spans="1:8" s="5" customFormat="1" ht="9.75" hidden="1" customHeight="1">
      <c r="A576" s="66" t="s">
        <v>184</v>
      </c>
      <c r="B576" s="64" t="s">
        <v>63</v>
      </c>
      <c r="C576" s="64" t="s">
        <v>60</v>
      </c>
      <c r="D576" s="64" t="s">
        <v>45</v>
      </c>
      <c r="E576" s="64"/>
      <c r="F576" s="64" t="s">
        <v>234</v>
      </c>
      <c r="G576" s="64" t="s">
        <v>46</v>
      </c>
      <c r="H576" s="65"/>
    </row>
    <row r="577" spans="1:8" ht="47.25" hidden="1">
      <c r="A577" s="66" t="s">
        <v>146</v>
      </c>
      <c r="B577" s="64" t="s">
        <v>63</v>
      </c>
      <c r="C577" s="64" t="s">
        <v>60</v>
      </c>
      <c r="D577" s="64" t="s">
        <v>45</v>
      </c>
      <c r="E577" s="64"/>
      <c r="F577" s="64" t="s">
        <v>145</v>
      </c>
      <c r="G577" s="64"/>
      <c r="H577" s="65">
        <f>H578</f>
        <v>0</v>
      </c>
    </row>
    <row r="578" spans="1:8" ht="12" hidden="1" customHeight="1">
      <c r="A578" s="66" t="s">
        <v>184</v>
      </c>
      <c r="B578" s="64" t="s">
        <v>63</v>
      </c>
      <c r="C578" s="64" t="s">
        <v>60</v>
      </c>
      <c r="D578" s="64" t="s">
        <v>45</v>
      </c>
      <c r="E578" s="64"/>
      <c r="F578" s="64" t="s">
        <v>145</v>
      </c>
      <c r="G578" s="64" t="s">
        <v>46</v>
      </c>
      <c r="H578" s="65"/>
    </row>
    <row r="579" spans="1:8" ht="15.75" hidden="1" customHeight="1">
      <c r="A579" s="66" t="s">
        <v>73</v>
      </c>
      <c r="B579" s="64">
        <v>303</v>
      </c>
      <c r="C579" s="64" t="s">
        <v>44</v>
      </c>
      <c r="D579" s="64" t="s">
        <v>149</v>
      </c>
      <c r="E579" s="64"/>
      <c r="F579" s="64"/>
      <c r="G579" s="64"/>
      <c r="H579" s="65">
        <f>H580</f>
        <v>0</v>
      </c>
    </row>
    <row r="580" spans="1:8" s="5" customFormat="1" ht="15.75" hidden="1" customHeight="1">
      <c r="A580" s="66" t="s">
        <v>205</v>
      </c>
      <c r="B580" s="64" t="s">
        <v>63</v>
      </c>
      <c r="C580" s="64" t="s">
        <v>44</v>
      </c>
      <c r="D580" s="64" t="s">
        <v>40</v>
      </c>
      <c r="E580" s="64"/>
      <c r="F580" s="64"/>
      <c r="G580" s="64"/>
      <c r="H580" s="65">
        <f>H581</f>
        <v>0</v>
      </c>
    </row>
    <row r="581" spans="1:8" s="5" customFormat="1" ht="2.25" hidden="1" customHeight="1">
      <c r="A581" s="66" t="s">
        <v>226</v>
      </c>
      <c r="B581" s="64" t="s">
        <v>63</v>
      </c>
      <c r="C581" s="64" t="s">
        <v>44</v>
      </c>
      <c r="D581" s="64" t="s">
        <v>40</v>
      </c>
      <c r="E581" s="64"/>
      <c r="F581" s="64" t="s">
        <v>227</v>
      </c>
      <c r="G581" s="64"/>
      <c r="H581" s="65">
        <f>H582</f>
        <v>0</v>
      </c>
    </row>
    <row r="582" spans="1:8" s="5" customFormat="1" ht="2.25" hidden="1" customHeight="1">
      <c r="A582" s="66" t="s">
        <v>184</v>
      </c>
      <c r="B582" s="64" t="s">
        <v>63</v>
      </c>
      <c r="C582" s="64" t="s">
        <v>44</v>
      </c>
      <c r="D582" s="64" t="s">
        <v>40</v>
      </c>
      <c r="E582" s="64"/>
      <c r="F582" s="64" t="s">
        <v>227</v>
      </c>
      <c r="G582" s="64" t="s">
        <v>46</v>
      </c>
      <c r="H582" s="65"/>
    </row>
    <row r="583" spans="1:8" ht="15.75" hidden="1" customHeight="1">
      <c r="A583" s="66" t="s">
        <v>17</v>
      </c>
      <c r="B583" s="64">
        <v>303</v>
      </c>
      <c r="C583" s="64">
        <v>10</v>
      </c>
      <c r="D583" s="64" t="s">
        <v>149</v>
      </c>
      <c r="E583" s="64"/>
      <c r="F583" s="64"/>
      <c r="G583" s="64"/>
      <c r="H583" s="65">
        <f>H584+H602</f>
        <v>0</v>
      </c>
    </row>
    <row r="584" spans="1:8" ht="12" hidden="1" customHeight="1">
      <c r="A584" s="66" t="s">
        <v>36</v>
      </c>
      <c r="B584" s="64">
        <v>303</v>
      </c>
      <c r="C584" s="64">
        <v>10</v>
      </c>
      <c r="D584" s="64" t="s">
        <v>40</v>
      </c>
      <c r="E584" s="64"/>
      <c r="F584" s="64"/>
      <c r="G584" s="64"/>
      <c r="H584" s="65">
        <f>H592+H595+H597+H599+H585+H589</f>
        <v>0</v>
      </c>
    </row>
    <row r="585" spans="1:8" s="5" customFormat="1" ht="47.25" hidden="1">
      <c r="A585" s="22" t="s">
        <v>268</v>
      </c>
      <c r="B585" s="64" t="s">
        <v>63</v>
      </c>
      <c r="C585" s="13" t="s">
        <v>51</v>
      </c>
      <c r="D585" s="13" t="s">
        <v>40</v>
      </c>
      <c r="E585" s="13"/>
      <c r="F585" s="13" t="s">
        <v>271</v>
      </c>
      <c r="G585" s="13"/>
      <c r="H585" s="18">
        <f>H586</f>
        <v>0</v>
      </c>
    </row>
    <row r="586" spans="1:8" s="5" customFormat="1" ht="75" hidden="1" customHeight="1">
      <c r="A586" s="22" t="s">
        <v>274</v>
      </c>
      <c r="B586" s="64" t="s">
        <v>63</v>
      </c>
      <c r="C586" s="13" t="s">
        <v>51</v>
      </c>
      <c r="D586" s="13" t="s">
        <v>40</v>
      </c>
      <c r="E586" s="13"/>
      <c r="F586" s="13" t="s">
        <v>278</v>
      </c>
      <c r="G586" s="13"/>
      <c r="H586" s="18">
        <f>H587</f>
        <v>0</v>
      </c>
    </row>
    <row r="587" spans="1:8" s="5" customFormat="1" ht="7.5" hidden="1" customHeight="1">
      <c r="A587" s="22" t="s">
        <v>275</v>
      </c>
      <c r="B587" s="64" t="s">
        <v>63</v>
      </c>
      <c r="C587" s="13" t="s">
        <v>51</v>
      </c>
      <c r="D587" s="13" t="s">
        <v>40</v>
      </c>
      <c r="E587" s="13"/>
      <c r="F587" s="13" t="s">
        <v>279</v>
      </c>
      <c r="G587" s="13"/>
      <c r="H587" s="18">
        <f>H588</f>
        <v>0</v>
      </c>
    </row>
    <row r="588" spans="1:8" s="5" customFormat="1" ht="16.5" hidden="1" customHeight="1">
      <c r="A588" s="22" t="s">
        <v>189</v>
      </c>
      <c r="B588" s="64" t="s">
        <v>63</v>
      </c>
      <c r="C588" s="13" t="s">
        <v>51</v>
      </c>
      <c r="D588" s="13" t="s">
        <v>40</v>
      </c>
      <c r="E588" s="13"/>
      <c r="F588" s="13" t="s">
        <v>279</v>
      </c>
      <c r="G588" s="13" t="s">
        <v>188</v>
      </c>
      <c r="H588" s="18"/>
    </row>
    <row r="589" spans="1:8" s="5" customFormat="1" ht="47.25" hidden="1">
      <c r="A589" s="22" t="s">
        <v>276</v>
      </c>
      <c r="B589" s="64" t="s">
        <v>63</v>
      </c>
      <c r="C589" s="13" t="s">
        <v>51</v>
      </c>
      <c r="D589" s="13" t="s">
        <v>40</v>
      </c>
      <c r="E589" s="13"/>
      <c r="F589" s="13" t="s">
        <v>280</v>
      </c>
      <c r="G589" s="13"/>
      <c r="H589" s="18">
        <f>H590</f>
        <v>0</v>
      </c>
    </row>
    <row r="590" spans="1:8" s="5" customFormat="1" ht="30.75" hidden="1" customHeight="1">
      <c r="A590" s="22" t="s">
        <v>277</v>
      </c>
      <c r="B590" s="64" t="s">
        <v>63</v>
      </c>
      <c r="C590" s="13" t="s">
        <v>51</v>
      </c>
      <c r="D590" s="13" t="s">
        <v>40</v>
      </c>
      <c r="E590" s="13"/>
      <c r="F590" s="13" t="s">
        <v>281</v>
      </c>
      <c r="G590" s="13"/>
      <c r="H590" s="18">
        <f>H591</f>
        <v>0</v>
      </c>
    </row>
    <row r="591" spans="1:8" s="5" customFormat="1" ht="31.5" hidden="1">
      <c r="A591" s="22" t="s">
        <v>189</v>
      </c>
      <c r="B591" s="64" t="s">
        <v>63</v>
      </c>
      <c r="C591" s="13" t="s">
        <v>51</v>
      </c>
      <c r="D591" s="13" t="s">
        <v>40</v>
      </c>
      <c r="E591" s="13"/>
      <c r="F591" s="13" t="s">
        <v>281</v>
      </c>
      <c r="G591" s="13" t="s">
        <v>188</v>
      </c>
      <c r="H591" s="18"/>
    </row>
    <row r="592" spans="1:8" ht="15.75" hidden="1">
      <c r="A592" s="66" t="s">
        <v>8</v>
      </c>
      <c r="B592" s="64">
        <v>303</v>
      </c>
      <c r="C592" s="64">
        <v>10</v>
      </c>
      <c r="D592" s="64" t="s">
        <v>40</v>
      </c>
      <c r="E592" s="64">
        <v>7950000</v>
      </c>
      <c r="F592" s="64" t="s">
        <v>150</v>
      </c>
      <c r="G592" s="64"/>
      <c r="H592" s="65">
        <f>H593</f>
        <v>0</v>
      </c>
    </row>
    <row r="593" spans="1:10" ht="12.75" hidden="1" customHeight="1">
      <c r="A593" s="66" t="s">
        <v>203</v>
      </c>
      <c r="B593" s="64">
        <v>303</v>
      </c>
      <c r="C593" s="64">
        <v>10</v>
      </c>
      <c r="D593" s="64" t="s">
        <v>40</v>
      </c>
      <c r="E593" s="64">
        <v>7950006</v>
      </c>
      <c r="F593" s="64" t="s">
        <v>150</v>
      </c>
      <c r="G593" s="14"/>
      <c r="H593" s="65">
        <f>H594</f>
        <v>0</v>
      </c>
    </row>
    <row r="594" spans="1:10" ht="31.5" hidden="1">
      <c r="A594" s="66" t="s">
        <v>189</v>
      </c>
      <c r="B594" s="64">
        <v>303</v>
      </c>
      <c r="C594" s="64">
        <v>10</v>
      </c>
      <c r="D594" s="64" t="s">
        <v>40</v>
      </c>
      <c r="E594" s="64">
        <v>7950006</v>
      </c>
      <c r="F594" s="64" t="s">
        <v>150</v>
      </c>
      <c r="G594" s="64" t="s">
        <v>188</v>
      </c>
      <c r="H594" s="65"/>
    </row>
    <row r="595" spans="1:10" ht="82.5" hidden="1" customHeight="1">
      <c r="A595" s="15" t="s">
        <v>240</v>
      </c>
      <c r="B595" s="64" t="s">
        <v>63</v>
      </c>
      <c r="C595" s="64" t="s">
        <v>51</v>
      </c>
      <c r="D595" s="64" t="s">
        <v>40</v>
      </c>
      <c r="E595" s="64"/>
      <c r="F595" s="64" t="s">
        <v>241</v>
      </c>
      <c r="G595" s="64"/>
      <c r="H595" s="65">
        <f>H596</f>
        <v>0</v>
      </c>
    </row>
    <row r="596" spans="1:10" ht="13.5" hidden="1" customHeight="1">
      <c r="A596" s="66" t="s">
        <v>189</v>
      </c>
      <c r="B596" s="64" t="s">
        <v>63</v>
      </c>
      <c r="C596" s="64" t="s">
        <v>51</v>
      </c>
      <c r="D596" s="64" t="s">
        <v>40</v>
      </c>
      <c r="E596" s="64"/>
      <c r="F596" s="64" t="s">
        <v>241</v>
      </c>
      <c r="G596" s="64" t="s">
        <v>188</v>
      </c>
      <c r="H596" s="65"/>
    </row>
    <row r="597" spans="1:10" s="3" customFormat="1" ht="10.5" hidden="1" customHeight="1">
      <c r="A597" s="66" t="s">
        <v>224</v>
      </c>
      <c r="B597" s="64">
        <v>303</v>
      </c>
      <c r="C597" s="64">
        <v>10</v>
      </c>
      <c r="D597" s="64" t="s">
        <v>40</v>
      </c>
      <c r="E597" s="64">
        <v>7950009</v>
      </c>
      <c r="F597" s="64" t="s">
        <v>151</v>
      </c>
      <c r="G597" s="64"/>
      <c r="H597" s="65">
        <f>H598</f>
        <v>0</v>
      </c>
    </row>
    <row r="598" spans="1:10" s="3" customFormat="1" ht="31.5" hidden="1">
      <c r="A598" s="66" t="s">
        <v>184</v>
      </c>
      <c r="B598" s="64">
        <v>303</v>
      </c>
      <c r="C598" s="64">
        <v>10</v>
      </c>
      <c r="D598" s="64" t="s">
        <v>40</v>
      </c>
      <c r="E598" s="64">
        <v>7950009</v>
      </c>
      <c r="F598" s="64" t="s">
        <v>151</v>
      </c>
      <c r="G598" s="64" t="s">
        <v>46</v>
      </c>
      <c r="H598" s="65"/>
    </row>
    <row r="599" spans="1:10" ht="14.25" hidden="1" customHeight="1">
      <c r="A599" s="66" t="s">
        <v>91</v>
      </c>
      <c r="B599" s="64">
        <v>303</v>
      </c>
      <c r="C599" s="64">
        <v>10</v>
      </c>
      <c r="D599" s="64" t="s">
        <v>40</v>
      </c>
      <c r="E599" s="64">
        <v>5050000</v>
      </c>
      <c r="F599" s="64" t="s">
        <v>152</v>
      </c>
      <c r="G599" s="64"/>
      <c r="H599" s="65">
        <f>H600</f>
        <v>0</v>
      </c>
    </row>
    <row r="600" spans="1:10" ht="15.75" hidden="1">
      <c r="A600" s="66" t="s">
        <v>90</v>
      </c>
      <c r="B600" s="64">
        <v>303</v>
      </c>
      <c r="C600" s="64">
        <v>10</v>
      </c>
      <c r="D600" s="64" t="s">
        <v>40</v>
      </c>
      <c r="E600" s="64">
        <v>5053302</v>
      </c>
      <c r="F600" s="64" t="s">
        <v>153</v>
      </c>
      <c r="G600" s="64"/>
      <c r="H600" s="65">
        <f>H601</f>
        <v>0</v>
      </c>
    </row>
    <row r="601" spans="1:10" ht="31.5" hidden="1">
      <c r="A601" s="66" t="s">
        <v>184</v>
      </c>
      <c r="B601" s="64" t="s">
        <v>63</v>
      </c>
      <c r="C601" s="64" t="s">
        <v>51</v>
      </c>
      <c r="D601" s="64" t="s">
        <v>40</v>
      </c>
      <c r="E601" s="64" t="s">
        <v>83</v>
      </c>
      <c r="F601" s="64" t="s">
        <v>153</v>
      </c>
      <c r="G601" s="64" t="s">
        <v>46</v>
      </c>
      <c r="H601" s="65"/>
      <c r="I601" s="8"/>
      <c r="J601" s="9" t="s">
        <v>237</v>
      </c>
    </row>
    <row r="602" spans="1:10" ht="3.75" hidden="1" customHeight="1">
      <c r="A602" s="46" t="s">
        <v>176</v>
      </c>
      <c r="B602" s="64" t="s">
        <v>63</v>
      </c>
      <c r="C602" s="64" t="s">
        <v>51</v>
      </c>
      <c r="D602" s="64" t="s">
        <v>54</v>
      </c>
      <c r="E602" s="64"/>
      <c r="F602" s="64"/>
      <c r="G602" s="64"/>
      <c r="H602" s="65">
        <f>H603</f>
        <v>0</v>
      </c>
    </row>
    <row r="603" spans="1:10" ht="21.75" hidden="1" customHeight="1">
      <c r="A603" s="47" t="s">
        <v>177</v>
      </c>
      <c r="B603" s="64" t="s">
        <v>63</v>
      </c>
      <c r="C603" s="64" t="s">
        <v>51</v>
      </c>
      <c r="D603" s="64" t="s">
        <v>54</v>
      </c>
      <c r="E603" s="64"/>
      <c r="F603" s="64" t="s">
        <v>175</v>
      </c>
      <c r="G603" s="64"/>
      <c r="H603" s="65">
        <f>H604</f>
        <v>0</v>
      </c>
    </row>
    <row r="604" spans="1:10" ht="31.5" hidden="1">
      <c r="A604" s="47" t="s">
        <v>184</v>
      </c>
      <c r="B604" s="64" t="s">
        <v>63</v>
      </c>
      <c r="C604" s="64" t="s">
        <v>51</v>
      </c>
      <c r="D604" s="64" t="s">
        <v>54</v>
      </c>
      <c r="E604" s="64"/>
      <c r="F604" s="64" t="s">
        <v>175</v>
      </c>
      <c r="G604" s="64" t="s">
        <v>46</v>
      </c>
      <c r="H604" s="65"/>
    </row>
    <row r="605" spans="1:10" ht="15.75" hidden="1" customHeight="1">
      <c r="A605" s="66" t="s">
        <v>33</v>
      </c>
      <c r="B605" s="64">
        <v>303</v>
      </c>
      <c r="C605" s="64">
        <v>12</v>
      </c>
      <c r="D605" s="64" t="s">
        <v>149</v>
      </c>
      <c r="E605" s="64"/>
      <c r="F605" s="64"/>
      <c r="G605" s="64"/>
      <c r="H605" s="10">
        <f>H606</f>
        <v>0</v>
      </c>
    </row>
    <row r="606" spans="1:10" ht="21.75" hidden="1" customHeight="1">
      <c r="A606" s="66" t="s">
        <v>34</v>
      </c>
      <c r="B606" s="64">
        <v>303</v>
      </c>
      <c r="C606" s="64">
        <v>12</v>
      </c>
      <c r="D606" s="64" t="s">
        <v>45</v>
      </c>
      <c r="E606" s="64"/>
      <c r="F606" s="64"/>
      <c r="G606" s="64"/>
      <c r="H606" s="65">
        <f>H608</f>
        <v>0</v>
      </c>
    </row>
    <row r="607" spans="1:10" ht="31.5" hidden="1">
      <c r="A607" s="66" t="s">
        <v>92</v>
      </c>
      <c r="B607" s="64">
        <v>303</v>
      </c>
      <c r="C607" s="64">
        <v>12</v>
      </c>
      <c r="D607" s="64" t="s">
        <v>45</v>
      </c>
      <c r="E607" s="64" t="s">
        <v>71</v>
      </c>
      <c r="F607" s="64" t="s">
        <v>156</v>
      </c>
      <c r="G607" s="64"/>
      <c r="H607" s="65">
        <f>H608</f>
        <v>0</v>
      </c>
    </row>
    <row r="608" spans="1:10" ht="31.5" hidden="1">
      <c r="A608" s="66" t="s">
        <v>184</v>
      </c>
      <c r="B608" s="64">
        <v>303</v>
      </c>
      <c r="C608" s="64">
        <v>12</v>
      </c>
      <c r="D608" s="64" t="s">
        <v>45</v>
      </c>
      <c r="E608" s="64" t="s">
        <v>71</v>
      </c>
      <c r="F608" s="64" t="s">
        <v>156</v>
      </c>
      <c r="G608" s="64" t="s">
        <v>46</v>
      </c>
      <c r="H608" s="65"/>
    </row>
    <row r="609" spans="2:9" ht="20.25" customHeight="1">
      <c r="H609" s="50">
        <f>H8+H75+H191+H475+H293+H551</f>
        <v>799771.2</v>
      </c>
    </row>
    <row r="610" spans="2:9" ht="15" customHeight="1"/>
    <row r="611" spans="2:9" ht="15" customHeight="1">
      <c r="I611" s="1"/>
    </row>
    <row r="612" spans="2:9" ht="15" customHeight="1"/>
    <row r="613" spans="2:9" ht="15" customHeight="1"/>
    <row r="614" spans="2:9" ht="48.75" customHeight="1"/>
    <row r="615" spans="2:9" ht="50.25" customHeight="1"/>
    <row r="616" spans="2:9" ht="51" customHeight="1">
      <c r="B616" s="52"/>
      <c r="C616" s="52"/>
      <c r="D616" s="52"/>
      <c r="E616" s="52"/>
      <c r="F616" s="52"/>
      <c r="G616" s="52"/>
      <c r="H616" s="53"/>
    </row>
    <row r="617" spans="2:9" ht="21.75" customHeight="1">
      <c r="H617" s="53"/>
    </row>
  </sheetData>
  <mergeCells count="51">
    <mergeCell ref="I122:L122"/>
    <mergeCell ref="I133:L133"/>
    <mergeCell ref="G301:G302"/>
    <mergeCell ref="F301:F302"/>
    <mergeCell ref="H301:H302"/>
    <mergeCell ref="A301:A302"/>
    <mergeCell ref="B301:B302"/>
    <mergeCell ref="C301:C302"/>
    <mergeCell ref="D301:D302"/>
    <mergeCell ref="E301:E302"/>
    <mergeCell ref="E1:H1"/>
    <mergeCell ref="A3:H3"/>
    <mergeCell ref="A6:A7"/>
    <mergeCell ref="A13:A14"/>
    <mergeCell ref="C13:C14"/>
    <mergeCell ref="B6:B7"/>
    <mergeCell ref="C6:C7"/>
    <mergeCell ref="B13:B14"/>
    <mergeCell ref="H13:H14"/>
    <mergeCell ref="G6:G7"/>
    <mergeCell ref="F13:F14"/>
    <mergeCell ref="C151:C153"/>
    <mergeCell ref="A151:A153"/>
    <mergeCell ref="B151:B153"/>
    <mergeCell ref="B82:B84"/>
    <mergeCell ref="H6:H7"/>
    <mergeCell ref="E13:E14"/>
    <mergeCell ref="D13:D14"/>
    <mergeCell ref="D6:D7"/>
    <mergeCell ref="G13:G14"/>
    <mergeCell ref="F6:F7"/>
    <mergeCell ref="G82:G84"/>
    <mergeCell ref="D82:D84"/>
    <mergeCell ref="H82:H84"/>
    <mergeCell ref="C82:C84"/>
    <mergeCell ref="I416:I417"/>
    <mergeCell ref="D487:D488"/>
    <mergeCell ref="A82:A84"/>
    <mergeCell ref="F2:H2"/>
    <mergeCell ref="D151:D153"/>
    <mergeCell ref="F151:F153"/>
    <mergeCell ref="H487:H488"/>
    <mergeCell ref="E487:E488"/>
    <mergeCell ref="H151:H153"/>
    <mergeCell ref="G487:G488"/>
    <mergeCell ref="E151:E153"/>
    <mergeCell ref="G151:G153"/>
    <mergeCell ref="E82:E84"/>
    <mergeCell ref="A487:A488"/>
    <mergeCell ref="B487:B488"/>
    <mergeCell ref="C487:C48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</dc:creator>
  <cp:lastModifiedBy>Галина Головченко</cp:lastModifiedBy>
  <cp:lastPrinted>2023-12-11T08:29:47Z</cp:lastPrinted>
  <dcterms:created xsi:type="dcterms:W3CDTF">2012-11-09T09:37:21Z</dcterms:created>
  <dcterms:modified xsi:type="dcterms:W3CDTF">2024-05-08T08:00:42Z</dcterms:modified>
</cp:coreProperties>
</file>